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Print_Titles" localSheetId="0">Sheet1!$4:$6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<sst xmlns="http://schemas.openxmlformats.org/spreadsheetml/2006/main" count="303" uniqueCount="200">
  <si>
    <r>
      <rPr>
        <sz val="16"/>
        <color theme="1"/>
        <rFont val="方正黑体_GBK"/>
        <charset val="134"/>
      </rPr>
      <t>附件</t>
    </r>
    <r>
      <rPr>
        <sz val="16"/>
        <color indexed="8"/>
        <rFont val="Times New Roman"/>
        <charset val="0"/>
      </rPr>
      <t>3</t>
    </r>
  </si>
  <si>
    <r>
      <rPr>
        <u/>
        <sz val="22"/>
        <color theme="1"/>
        <rFont val="Times New Roman"/>
        <charset val="134"/>
      </rPr>
      <t xml:space="preserve">  </t>
    </r>
    <r>
      <rPr>
        <u/>
        <sz val="22"/>
        <color theme="1"/>
        <rFont val="方正小标宋_GBK"/>
        <charset val="134"/>
      </rPr>
      <t>德宏州梁河</t>
    </r>
    <r>
      <rPr>
        <sz val="22"/>
        <color theme="1"/>
        <rFont val="方正小标宋_GBK"/>
        <charset val="134"/>
      </rPr>
      <t>县</t>
    </r>
    <r>
      <rPr>
        <sz val="22"/>
        <color theme="1"/>
        <rFont val="Times New Roman"/>
        <charset val="134"/>
      </rPr>
      <t>2023</t>
    </r>
    <r>
      <rPr>
        <sz val="22"/>
        <color theme="1"/>
        <rFont val="方正小标宋_GBK"/>
        <charset val="134"/>
      </rPr>
      <t>年统筹整合财政涉农资金项目表</t>
    </r>
  </si>
  <si>
    <r>
      <rPr>
        <sz val="14"/>
        <color theme="1"/>
        <rFont val="方正仿宋_GBK"/>
        <charset val="134"/>
      </rPr>
      <t>填报单位：梁河县财政局</t>
    </r>
    <r>
      <rPr>
        <sz val="14"/>
        <color theme="1"/>
        <rFont val="Times New Roman"/>
        <charset val="134"/>
      </rPr>
      <t xml:space="preserve">  </t>
    </r>
    <r>
      <rPr>
        <sz val="14"/>
        <color theme="1"/>
        <rFont val="方正仿宋_GBK"/>
        <charset val="134"/>
      </rPr>
      <t>梁河县乡村振兴局</t>
    </r>
  </si>
  <si>
    <r>
      <rPr>
        <sz val="14"/>
        <color theme="1"/>
        <rFont val="方正黑体_GBK"/>
        <charset val="134"/>
      </rPr>
      <t>序号</t>
    </r>
  </si>
  <si>
    <r>
      <rPr>
        <sz val="14"/>
        <color theme="1"/>
        <rFont val="方正黑体_GBK"/>
        <charset val="134"/>
      </rPr>
      <t>项目类别</t>
    </r>
    <r>
      <rPr>
        <sz val="14"/>
        <color theme="1"/>
        <rFont val="Times New Roman"/>
        <charset val="134"/>
      </rPr>
      <t xml:space="preserve">
</t>
    </r>
    <r>
      <rPr>
        <sz val="14"/>
        <color theme="1"/>
        <rFont val="方正黑体_GBK"/>
        <charset val="134"/>
      </rPr>
      <t>和项目名称</t>
    </r>
  </si>
  <si>
    <r>
      <rPr>
        <sz val="14"/>
        <color theme="1"/>
        <rFont val="方正黑体_GBK"/>
        <charset val="134"/>
      </rPr>
      <t>是否属于产业类项目（填是</t>
    </r>
    <r>
      <rPr>
        <sz val="14"/>
        <color theme="1"/>
        <rFont val="Times New Roman"/>
        <charset val="134"/>
      </rPr>
      <t>/</t>
    </r>
    <r>
      <rPr>
        <sz val="14"/>
        <color theme="1"/>
        <rFont val="方正黑体_GBK"/>
        <charset val="134"/>
      </rPr>
      <t>否）</t>
    </r>
  </si>
  <si>
    <r>
      <rPr>
        <sz val="14"/>
        <color theme="1"/>
        <rFont val="方正黑体_GBK"/>
        <charset val="134"/>
      </rPr>
      <t>产业发展</t>
    </r>
    <r>
      <rPr>
        <sz val="14"/>
        <color theme="1"/>
        <rFont val="Times New Roman"/>
        <charset val="134"/>
      </rPr>
      <t>/</t>
    </r>
    <r>
      <rPr>
        <sz val="14"/>
        <color theme="1"/>
        <rFont val="方正黑体_GBK"/>
        <charset val="134"/>
      </rPr>
      <t>基础设施建设（农业生产、畜牧生产、林业改革发展、农村综合改革、乡村旅游类项目须下拉框选择，其余类型不选）</t>
    </r>
  </si>
  <si>
    <r>
      <rPr>
        <sz val="14"/>
        <color theme="1"/>
        <rFont val="方正黑体_GBK"/>
        <charset val="134"/>
      </rPr>
      <t>项目建设地点</t>
    </r>
  </si>
  <si>
    <r>
      <rPr>
        <sz val="14"/>
        <color theme="1"/>
        <rFont val="方正黑体_GBK"/>
        <charset val="134"/>
      </rPr>
      <t>项目建设内容（详细填列工程量化指标）</t>
    </r>
  </si>
  <si>
    <r>
      <rPr>
        <sz val="14"/>
        <color theme="1"/>
        <rFont val="方正黑体_GBK"/>
        <charset val="134"/>
      </rPr>
      <t>补助标准（有补助标准的填列，没有不填）</t>
    </r>
  </si>
  <si>
    <r>
      <rPr>
        <sz val="14"/>
        <color theme="1"/>
        <rFont val="方正黑体_GBK"/>
        <charset val="134"/>
      </rPr>
      <t>计划总投资（万元）</t>
    </r>
  </si>
  <si>
    <r>
      <rPr>
        <sz val="14"/>
        <color theme="1"/>
        <rFont val="方正黑体_GBK"/>
        <charset val="134"/>
      </rPr>
      <t>其中整合财政涉农资金直接用于脱贫不稳定户、边缘易致贫户、其他农村低收入群体的帮扶情况</t>
    </r>
  </si>
  <si>
    <r>
      <rPr>
        <sz val="14"/>
        <color theme="1"/>
        <rFont val="方正黑体_GBK"/>
        <charset val="134"/>
      </rPr>
      <t>项目建设时间计划</t>
    </r>
  </si>
  <si>
    <r>
      <rPr>
        <sz val="14"/>
        <color theme="1"/>
        <rFont val="方正黑体_GBK"/>
        <charset val="134"/>
      </rPr>
      <t>绩效目标</t>
    </r>
    <r>
      <rPr>
        <sz val="14"/>
        <color theme="1"/>
        <rFont val="Times New Roman"/>
        <charset val="134"/>
      </rPr>
      <t>(</t>
    </r>
    <r>
      <rPr>
        <sz val="14"/>
        <color theme="1"/>
        <rFont val="方正黑体_GBK"/>
        <charset val="134"/>
      </rPr>
      <t>有量化的核心指标）</t>
    </r>
  </si>
  <si>
    <r>
      <rPr>
        <sz val="14"/>
        <color theme="1"/>
        <rFont val="方正黑体_GBK"/>
        <charset val="134"/>
      </rPr>
      <t>项目实施部门</t>
    </r>
  </si>
  <si>
    <r>
      <rPr>
        <sz val="14"/>
        <color theme="1"/>
        <rFont val="方正黑体_GBK"/>
        <charset val="134"/>
      </rPr>
      <t>行业主管部门</t>
    </r>
  </si>
  <si>
    <r>
      <rPr>
        <b/>
        <sz val="14"/>
        <color theme="1"/>
        <rFont val="方正仿宋_GBK"/>
        <charset val="134"/>
      </rPr>
      <t>备注</t>
    </r>
  </si>
  <si>
    <r>
      <rPr>
        <sz val="14"/>
        <color theme="1"/>
        <rFont val="方正黑体_GBK"/>
        <charset val="134"/>
      </rPr>
      <t>整合财政涉农资金投入情况（万元）</t>
    </r>
  </si>
  <si>
    <r>
      <rPr>
        <sz val="14"/>
        <color theme="1"/>
        <rFont val="方正黑体_GBK"/>
        <charset val="134"/>
      </rPr>
      <t>金融资金投入</t>
    </r>
  </si>
  <si>
    <r>
      <rPr>
        <sz val="14"/>
        <color theme="1"/>
        <rFont val="方正黑体_GBK"/>
        <charset val="134"/>
      </rPr>
      <t>社会资金投入</t>
    </r>
  </si>
  <si>
    <r>
      <rPr>
        <sz val="14"/>
        <color theme="1"/>
        <rFont val="方正黑体_GBK"/>
        <charset val="134"/>
      </rPr>
      <t>农户自筹</t>
    </r>
  </si>
  <si>
    <r>
      <rPr>
        <sz val="14"/>
        <color theme="1"/>
        <rFont val="方正黑体_GBK"/>
        <charset val="134"/>
      </rPr>
      <t>脱贫村</t>
    </r>
  </si>
  <si>
    <r>
      <rPr>
        <sz val="14"/>
        <color theme="1"/>
        <rFont val="方正黑体_GBK"/>
        <charset val="134"/>
      </rPr>
      <t>脱贫不稳定户、边缘易致贫户、其他农村低收入群体</t>
    </r>
  </si>
  <si>
    <r>
      <rPr>
        <sz val="14"/>
        <color theme="1"/>
        <rFont val="方正黑体_GBK"/>
        <charset val="134"/>
      </rPr>
      <t>计划开工时间</t>
    </r>
  </si>
  <si>
    <r>
      <rPr>
        <sz val="14"/>
        <color theme="1"/>
        <rFont val="方正黑体_GBK"/>
        <charset val="134"/>
      </rPr>
      <t>计划完工时间</t>
    </r>
  </si>
  <si>
    <r>
      <rPr>
        <sz val="14"/>
        <color theme="1"/>
        <rFont val="方正黑体_GBK"/>
        <charset val="134"/>
      </rPr>
      <t>个数</t>
    </r>
  </si>
  <si>
    <r>
      <rPr>
        <sz val="14"/>
        <color theme="1"/>
        <rFont val="方正黑体_GBK"/>
        <charset val="134"/>
      </rPr>
      <t>金额</t>
    </r>
    <r>
      <rPr>
        <sz val="14"/>
        <color theme="1"/>
        <rFont val="Times New Roman"/>
        <charset val="134"/>
      </rPr>
      <t xml:space="preserve">
</t>
    </r>
    <r>
      <rPr>
        <sz val="14"/>
        <color theme="1"/>
        <rFont val="方正黑体_GBK"/>
        <charset val="134"/>
      </rPr>
      <t>（万元）</t>
    </r>
  </si>
  <si>
    <r>
      <rPr>
        <sz val="14"/>
        <color theme="1"/>
        <rFont val="方正黑体_GBK"/>
        <charset val="134"/>
      </rPr>
      <t>户数</t>
    </r>
  </si>
  <si>
    <r>
      <rPr>
        <sz val="14"/>
        <color theme="1"/>
        <rFont val="方正黑体_GBK"/>
        <charset val="134"/>
      </rPr>
      <t>人数</t>
    </r>
  </si>
  <si>
    <r>
      <rPr>
        <b/>
        <sz val="14"/>
        <color theme="1"/>
        <rFont val="方正仿宋_GBK"/>
        <charset val="134"/>
      </rPr>
      <t>合计</t>
    </r>
  </si>
  <si>
    <r>
      <rPr>
        <sz val="14"/>
        <rFont val="方正楷体_GBK"/>
        <charset val="134"/>
      </rPr>
      <t>一</t>
    </r>
  </si>
  <si>
    <r>
      <rPr>
        <sz val="14"/>
        <rFont val="方正楷体_GBK"/>
        <charset val="134"/>
      </rPr>
      <t>农业生产</t>
    </r>
  </si>
  <si>
    <r>
      <rPr>
        <sz val="14"/>
        <color theme="1"/>
        <rFont val="方正仿宋_GBK"/>
        <charset val="134"/>
      </rPr>
      <t>梁河县烤房提质增效建设项目</t>
    </r>
  </si>
  <si>
    <r>
      <rPr>
        <b/>
        <sz val="14"/>
        <color theme="1"/>
        <rFont val="方正仿宋_GBK"/>
        <charset val="134"/>
      </rPr>
      <t>是</t>
    </r>
  </si>
  <si>
    <r>
      <rPr>
        <b/>
        <sz val="14"/>
        <color theme="1"/>
        <rFont val="方正仿宋_GBK"/>
        <charset val="134"/>
      </rPr>
      <t>产业发展</t>
    </r>
  </si>
  <si>
    <r>
      <rPr>
        <sz val="14"/>
        <color theme="1"/>
        <rFont val="方正仿宋_GBK"/>
        <charset val="134"/>
      </rPr>
      <t>梁河县</t>
    </r>
  </si>
  <si>
    <r>
      <rPr>
        <sz val="14"/>
        <color theme="1"/>
        <rFont val="Times New Roman"/>
        <charset val="134"/>
      </rPr>
      <t>1</t>
    </r>
    <r>
      <rPr>
        <sz val="14"/>
        <color theme="1"/>
        <rFont val="方正仿宋_GBK"/>
        <charset val="134"/>
      </rPr>
      <t>、新建、改造维修烤房</t>
    </r>
    <r>
      <rPr>
        <sz val="14"/>
        <color theme="1"/>
        <rFont val="Times New Roman"/>
        <charset val="134"/>
      </rPr>
      <t xml:space="preserve"> 
</t>
    </r>
    <r>
      <rPr>
        <sz val="14"/>
        <color theme="1"/>
        <rFont val="方正仿宋_GBK"/>
        <charset val="134"/>
      </rPr>
      <t>（</t>
    </r>
    <r>
      <rPr>
        <sz val="14"/>
        <color theme="1"/>
        <rFont val="Times New Roman"/>
        <charset val="134"/>
      </rPr>
      <t>1</t>
    </r>
    <r>
      <rPr>
        <sz val="14"/>
        <color theme="1"/>
        <rFont val="方正仿宋_GBK"/>
        <charset val="134"/>
      </rPr>
      <t>）新建烤房</t>
    </r>
    <r>
      <rPr>
        <sz val="14"/>
        <color theme="1"/>
        <rFont val="Times New Roman"/>
        <charset val="134"/>
      </rPr>
      <t xml:space="preserve"> 4 </t>
    </r>
    <r>
      <rPr>
        <sz val="14"/>
        <color theme="1"/>
        <rFont val="方正仿宋_GBK"/>
        <charset val="134"/>
      </rPr>
      <t>个点共</t>
    </r>
    <r>
      <rPr>
        <sz val="14"/>
        <color theme="1"/>
        <rFont val="Times New Roman"/>
        <charset val="134"/>
      </rPr>
      <t xml:space="preserve"> 55 </t>
    </r>
    <r>
      <rPr>
        <sz val="14"/>
        <color theme="1"/>
        <rFont val="方正仿宋_GBK"/>
        <charset val="134"/>
      </rPr>
      <t>座（含土地平整、烤房主体建设及设备购置安装、外电架设、配电室）</t>
    </r>
    <r>
      <rPr>
        <sz val="14"/>
        <color theme="1"/>
        <rFont val="Times New Roman"/>
        <charset val="134"/>
      </rPr>
      <t>,</t>
    </r>
    <r>
      <rPr>
        <sz val="14"/>
        <color theme="1"/>
        <rFont val="方正仿宋_GBK"/>
        <charset val="134"/>
      </rPr>
      <t>其中：河西乡芒杏</t>
    </r>
    <r>
      <rPr>
        <sz val="14"/>
        <color theme="1"/>
        <rFont val="Times New Roman"/>
        <charset val="134"/>
      </rPr>
      <t xml:space="preserve"> 10 </t>
    </r>
    <r>
      <rPr>
        <sz val="14"/>
        <color theme="1"/>
        <rFont val="方正仿宋_GBK"/>
        <charset val="134"/>
      </rPr>
      <t>座，曩宋乡小芒丙</t>
    </r>
    <r>
      <rPr>
        <sz val="14"/>
        <color theme="1"/>
        <rFont val="Times New Roman"/>
        <charset val="134"/>
      </rPr>
      <t xml:space="preserve"> 15 </t>
    </r>
    <r>
      <rPr>
        <sz val="14"/>
        <color theme="1"/>
        <rFont val="方正仿宋_GBK"/>
        <charset val="134"/>
      </rPr>
      <t>座，芒东镇羊角酸</t>
    </r>
    <r>
      <rPr>
        <sz val="14"/>
        <color theme="1"/>
        <rFont val="Times New Roman"/>
        <charset val="134"/>
      </rPr>
      <t xml:space="preserve"> 15 </t>
    </r>
    <r>
      <rPr>
        <sz val="14"/>
        <color theme="1"/>
        <rFont val="方正仿宋_GBK"/>
        <charset val="134"/>
      </rPr>
      <t>座，芒东镇地平甸</t>
    </r>
    <r>
      <rPr>
        <sz val="14"/>
        <color theme="1"/>
        <rFont val="Times New Roman"/>
        <charset val="134"/>
      </rPr>
      <t xml:space="preserve"> 15 </t>
    </r>
    <r>
      <rPr>
        <sz val="14"/>
        <color theme="1"/>
        <rFont val="方正仿宋_GBK"/>
        <charset val="134"/>
      </rPr>
      <t>座。</t>
    </r>
    <r>
      <rPr>
        <sz val="14"/>
        <color theme="1"/>
        <rFont val="Times New Roman"/>
        <charset val="134"/>
      </rPr>
      <t xml:space="preserve">
</t>
    </r>
    <r>
      <rPr>
        <sz val="14"/>
        <color theme="1"/>
        <rFont val="方正仿宋_GBK"/>
        <charset val="134"/>
      </rPr>
      <t>（</t>
    </r>
    <r>
      <rPr>
        <sz val="14"/>
        <color theme="1"/>
        <rFont val="Times New Roman"/>
        <charset val="134"/>
      </rPr>
      <t>2</t>
    </r>
    <r>
      <rPr>
        <sz val="14"/>
        <color theme="1"/>
        <rFont val="方正仿宋_GBK"/>
        <charset val="134"/>
      </rPr>
      <t>）对部分老烤房进行改造维修。</t>
    </r>
    <r>
      <rPr>
        <sz val="14"/>
        <color theme="1"/>
        <rFont val="Times New Roman"/>
        <charset val="134"/>
      </rPr>
      <t xml:space="preserve">
2</t>
    </r>
    <r>
      <rPr>
        <sz val="14"/>
        <color theme="1"/>
        <rFont val="方正仿宋_GBK"/>
        <charset val="134"/>
      </rPr>
      <t>、对全县</t>
    </r>
    <r>
      <rPr>
        <sz val="14"/>
        <color theme="1"/>
        <rFont val="Times New Roman"/>
        <charset val="134"/>
      </rPr>
      <t xml:space="preserve"> 8 </t>
    </r>
    <r>
      <rPr>
        <sz val="14"/>
        <color theme="1"/>
        <rFont val="方正仿宋_GBK"/>
        <charset val="134"/>
      </rPr>
      <t>个乡镇</t>
    </r>
    <r>
      <rPr>
        <sz val="14"/>
        <color theme="1"/>
        <rFont val="Times New Roman"/>
        <charset val="134"/>
      </rPr>
      <t xml:space="preserve"> 2300 </t>
    </r>
    <r>
      <rPr>
        <sz val="14"/>
        <color theme="1"/>
        <rFont val="方正仿宋_GBK"/>
        <charset val="134"/>
      </rPr>
      <t>余座老烤房设备设施进行维修更换。</t>
    </r>
    <r>
      <rPr>
        <sz val="14"/>
        <color theme="1"/>
        <rFont val="Times New Roman"/>
        <charset val="134"/>
      </rPr>
      <t xml:space="preserve">
3</t>
    </r>
    <r>
      <rPr>
        <sz val="14"/>
        <color theme="1"/>
        <rFont val="方正仿宋_GBK"/>
        <charset val="134"/>
      </rPr>
      <t>、采购圆针梳式烟夹（</t>
    </r>
    <r>
      <rPr>
        <sz val="14"/>
        <color theme="1"/>
        <rFont val="Times New Roman"/>
        <charset val="134"/>
      </rPr>
      <t>138cmx9.5cm</t>
    </r>
    <r>
      <rPr>
        <sz val="14"/>
        <color theme="1"/>
        <rFont val="方正仿宋_GBK"/>
        <charset val="134"/>
      </rPr>
      <t>）</t>
    </r>
    <r>
      <rPr>
        <sz val="14"/>
        <color theme="1"/>
        <rFont val="Times New Roman"/>
        <charset val="134"/>
      </rPr>
      <t xml:space="preserve">62 </t>
    </r>
    <r>
      <rPr>
        <sz val="14"/>
        <color theme="1"/>
        <rFont val="方正仿宋_GBK"/>
        <charset val="134"/>
      </rPr>
      <t>万个。</t>
    </r>
    <r>
      <rPr>
        <sz val="14"/>
        <color theme="1"/>
        <rFont val="Times New Roman"/>
        <charset val="134"/>
      </rPr>
      <t xml:space="preserve">
</t>
    </r>
  </si>
  <si>
    <r>
      <rPr>
        <sz val="14"/>
        <color theme="1"/>
        <rFont val="Times New Roman"/>
        <charset val="134"/>
      </rPr>
      <t>1.</t>
    </r>
    <r>
      <rPr>
        <sz val="14"/>
        <color theme="1"/>
        <rFont val="方正仿宋_GBK"/>
        <charset val="134"/>
      </rPr>
      <t>新建的</t>
    </r>
    <r>
      <rPr>
        <sz val="14"/>
        <color theme="1"/>
        <rFont val="Times New Roman"/>
        <charset val="134"/>
      </rPr>
      <t>55</t>
    </r>
    <r>
      <rPr>
        <sz val="14"/>
        <color theme="1"/>
        <rFont val="方正仿宋_GBK"/>
        <charset val="134"/>
      </rPr>
      <t>座烤房能满足全县新增</t>
    </r>
    <r>
      <rPr>
        <sz val="14"/>
        <color theme="1"/>
        <rFont val="Times New Roman"/>
        <charset val="134"/>
      </rPr>
      <t>1900</t>
    </r>
    <r>
      <rPr>
        <sz val="14"/>
        <color theme="1"/>
        <rFont val="方正仿宋_GBK"/>
        <charset val="134"/>
      </rPr>
      <t>亩指标烘烤，以</t>
    </r>
    <r>
      <rPr>
        <sz val="14"/>
        <color theme="1"/>
        <rFont val="Times New Roman"/>
        <charset val="134"/>
      </rPr>
      <t>4400</t>
    </r>
    <r>
      <rPr>
        <sz val="14"/>
        <color theme="1"/>
        <rFont val="方正仿宋_GBK"/>
        <charset val="134"/>
      </rPr>
      <t>元</t>
    </r>
    <r>
      <rPr>
        <sz val="14"/>
        <color theme="1"/>
        <rFont val="Times New Roman"/>
        <charset val="134"/>
      </rPr>
      <t>/</t>
    </r>
    <r>
      <rPr>
        <sz val="14"/>
        <color theme="1"/>
        <rFont val="方正仿宋_GBK"/>
        <charset val="134"/>
      </rPr>
      <t>亩产值计算，可增加</t>
    </r>
    <r>
      <rPr>
        <sz val="14"/>
        <color theme="1"/>
        <rFont val="Times New Roman"/>
        <charset val="134"/>
      </rPr>
      <t>2023</t>
    </r>
    <r>
      <rPr>
        <sz val="14"/>
        <color theme="1"/>
        <rFont val="方正仿宋_GBK"/>
        <charset val="134"/>
      </rPr>
      <t>年烤烟产值</t>
    </r>
    <r>
      <rPr>
        <sz val="14"/>
        <color theme="1"/>
        <rFont val="Times New Roman"/>
        <charset val="134"/>
      </rPr>
      <t>836</t>
    </r>
    <r>
      <rPr>
        <sz val="14"/>
        <color theme="1"/>
        <rFont val="方正仿宋_GBK"/>
        <charset val="134"/>
      </rPr>
      <t>万元。</t>
    </r>
    <r>
      <rPr>
        <sz val="14"/>
        <color theme="1"/>
        <rFont val="Times New Roman"/>
        <charset val="134"/>
      </rPr>
      <t>2.</t>
    </r>
    <r>
      <rPr>
        <sz val="14"/>
        <color theme="1"/>
        <rFont val="方正仿宋_GBK"/>
        <charset val="134"/>
      </rPr>
      <t>烤房提质增效改造后，烟叶烘烤质量会有明显提升，</t>
    </r>
    <r>
      <rPr>
        <sz val="14"/>
        <color theme="1"/>
        <rFont val="Times New Roman"/>
        <charset val="134"/>
      </rPr>
      <t>2023</t>
    </r>
    <r>
      <rPr>
        <sz val="14"/>
        <color theme="1"/>
        <rFont val="方正仿宋_GBK"/>
        <charset val="134"/>
      </rPr>
      <t>年烟叶亩产值可达</t>
    </r>
    <r>
      <rPr>
        <sz val="14"/>
        <color theme="1"/>
        <rFont val="Times New Roman"/>
        <charset val="134"/>
      </rPr>
      <t>4400</t>
    </r>
    <r>
      <rPr>
        <sz val="14"/>
        <color theme="1"/>
        <rFont val="方正仿宋_GBK"/>
        <charset val="134"/>
      </rPr>
      <t>元</t>
    </r>
    <r>
      <rPr>
        <sz val="14"/>
        <color theme="1"/>
        <rFont val="Times New Roman"/>
        <charset val="134"/>
      </rPr>
      <t>/</t>
    </r>
    <r>
      <rPr>
        <sz val="14"/>
        <color theme="1"/>
        <rFont val="方正仿宋_GBK"/>
        <charset val="134"/>
      </rPr>
      <t>亩，较</t>
    </r>
    <r>
      <rPr>
        <sz val="14"/>
        <color theme="1"/>
        <rFont val="Times New Roman"/>
        <charset val="134"/>
      </rPr>
      <t>2022</t>
    </r>
    <r>
      <rPr>
        <sz val="14"/>
        <color theme="1"/>
        <rFont val="方正仿宋_GBK"/>
        <charset val="134"/>
      </rPr>
      <t>年的</t>
    </r>
    <r>
      <rPr>
        <sz val="14"/>
        <color theme="1"/>
        <rFont val="Times New Roman"/>
        <charset val="134"/>
      </rPr>
      <t>4200</t>
    </r>
    <r>
      <rPr>
        <sz val="14"/>
        <color theme="1"/>
        <rFont val="方正仿宋_GBK"/>
        <charset val="134"/>
      </rPr>
      <t>元</t>
    </r>
    <r>
      <rPr>
        <sz val="14"/>
        <color theme="1"/>
        <rFont val="Times New Roman"/>
        <charset val="134"/>
      </rPr>
      <t>/</t>
    </r>
    <r>
      <rPr>
        <sz val="14"/>
        <color theme="1"/>
        <rFont val="方正仿宋_GBK"/>
        <charset val="134"/>
      </rPr>
      <t>亩增加</t>
    </r>
    <r>
      <rPr>
        <sz val="14"/>
        <color theme="1"/>
        <rFont val="Times New Roman"/>
        <charset val="134"/>
      </rPr>
      <t>200</t>
    </r>
    <r>
      <rPr>
        <sz val="14"/>
        <color theme="1"/>
        <rFont val="方正仿宋_GBK"/>
        <charset val="134"/>
      </rPr>
      <t>元</t>
    </r>
    <r>
      <rPr>
        <sz val="14"/>
        <color theme="1"/>
        <rFont val="Times New Roman"/>
        <charset val="134"/>
      </rPr>
      <t>/</t>
    </r>
    <r>
      <rPr>
        <sz val="14"/>
        <color theme="1"/>
        <rFont val="方正仿宋_GBK"/>
        <charset val="134"/>
      </rPr>
      <t>亩，</t>
    </r>
    <r>
      <rPr>
        <sz val="14"/>
        <color theme="1"/>
        <rFont val="Times New Roman"/>
        <charset val="134"/>
      </rPr>
      <t>2023</t>
    </r>
    <r>
      <rPr>
        <sz val="14"/>
        <color theme="1"/>
        <rFont val="方正仿宋_GBK"/>
        <charset val="134"/>
      </rPr>
      <t>年烟叶总产值增加</t>
    </r>
    <r>
      <rPr>
        <sz val="14"/>
        <color theme="1"/>
        <rFont val="Times New Roman"/>
        <charset val="134"/>
      </rPr>
      <t>926</t>
    </r>
    <r>
      <rPr>
        <sz val="14"/>
        <color theme="1"/>
        <rFont val="方正仿宋_GBK"/>
        <charset val="134"/>
      </rPr>
      <t>万元。预计</t>
    </r>
    <r>
      <rPr>
        <sz val="14"/>
        <color theme="1"/>
        <rFont val="Times New Roman"/>
        <charset val="134"/>
      </rPr>
      <t>2023</t>
    </r>
    <r>
      <rPr>
        <sz val="14"/>
        <color theme="1"/>
        <rFont val="方正仿宋_GBK"/>
        <charset val="134"/>
      </rPr>
      <t>年全县烤烟总产值可突破</t>
    </r>
    <r>
      <rPr>
        <sz val="14"/>
        <color theme="1"/>
        <rFont val="Times New Roman"/>
        <charset val="134"/>
      </rPr>
      <t>2</t>
    </r>
    <r>
      <rPr>
        <sz val="14"/>
        <color theme="1"/>
        <rFont val="方正仿宋_GBK"/>
        <charset val="134"/>
      </rPr>
      <t>亿元，烟叶税收达</t>
    </r>
    <r>
      <rPr>
        <sz val="14"/>
        <color theme="1"/>
        <rFont val="Times New Roman"/>
        <charset val="134"/>
      </rPr>
      <t>4400</t>
    </r>
    <r>
      <rPr>
        <sz val="14"/>
        <color theme="1"/>
        <rFont val="方正仿宋_GBK"/>
        <charset val="134"/>
      </rPr>
      <t>万元以上，户均烟农收入</t>
    </r>
    <r>
      <rPr>
        <sz val="14"/>
        <color theme="1"/>
        <rFont val="Times New Roman"/>
        <charset val="134"/>
      </rPr>
      <t>4.8</t>
    </r>
    <r>
      <rPr>
        <sz val="14"/>
        <color theme="1"/>
        <rFont val="方正仿宋_GBK"/>
        <charset val="134"/>
      </rPr>
      <t>万元。</t>
    </r>
    <r>
      <rPr>
        <sz val="14"/>
        <color theme="1"/>
        <rFont val="Times New Roman"/>
        <charset val="134"/>
      </rPr>
      <t>3.</t>
    </r>
    <r>
      <rPr>
        <sz val="14"/>
        <color theme="1"/>
        <rFont val="方正仿宋_GBK"/>
        <charset val="134"/>
      </rPr>
      <t>按照</t>
    </r>
    <r>
      <rPr>
        <sz val="14"/>
        <color theme="1"/>
        <rFont val="Times New Roman"/>
        <charset val="134"/>
      </rPr>
      <t>2022</t>
    </r>
    <r>
      <rPr>
        <sz val="14"/>
        <color theme="1"/>
        <rFont val="方正仿宋_GBK"/>
        <charset val="134"/>
      </rPr>
      <t>年各乡镇收取烤房管理费用的标准测算，</t>
    </r>
    <r>
      <rPr>
        <sz val="14"/>
        <color theme="1"/>
        <rFont val="Times New Roman"/>
        <charset val="134"/>
      </rPr>
      <t>2023</t>
    </r>
    <r>
      <rPr>
        <sz val="14"/>
        <color theme="1"/>
        <rFont val="方正仿宋_GBK"/>
        <charset val="134"/>
      </rPr>
      <t>年全县烤房管理费（村集体经济收入）收取总数约为</t>
    </r>
    <r>
      <rPr>
        <sz val="14"/>
        <color theme="1"/>
        <rFont val="Times New Roman"/>
        <charset val="134"/>
      </rPr>
      <t>150.4</t>
    </r>
    <r>
      <rPr>
        <sz val="14"/>
        <color theme="1"/>
        <rFont val="方正仿宋_GBK"/>
        <charset val="134"/>
      </rPr>
      <t>万元。</t>
    </r>
    <r>
      <rPr>
        <sz val="14"/>
        <color theme="1"/>
        <rFont val="Times New Roman"/>
        <charset val="134"/>
      </rPr>
      <t>4</t>
    </r>
    <r>
      <rPr>
        <sz val="14"/>
        <color theme="1"/>
        <rFont val="方正仿宋_GBK"/>
        <charset val="134"/>
      </rPr>
      <t>、满足全县</t>
    </r>
    <r>
      <rPr>
        <sz val="14"/>
        <color theme="1"/>
        <rFont val="Times New Roman"/>
        <charset val="134"/>
      </rPr>
      <t>100%</t>
    </r>
    <r>
      <rPr>
        <sz val="14"/>
        <color theme="1"/>
        <rFont val="方正仿宋_GBK"/>
        <charset val="134"/>
      </rPr>
      <t>烟夹烘烤推广需要，烟夹的推广使用将进一步减轻烟农编烟劳动强度，缓解劳动力不足和劳动力成本增加的问题；按照烟夹与人工编烟效率</t>
    </r>
    <r>
      <rPr>
        <sz val="14"/>
        <color theme="1"/>
        <rFont val="Times New Roman"/>
        <charset val="134"/>
      </rPr>
      <t>2.5:1</t>
    </r>
    <r>
      <rPr>
        <sz val="14"/>
        <color theme="1"/>
        <rFont val="方正仿宋_GBK"/>
        <charset val="134"/>
      </rPr>
      <t>测算，</t>
    </r>
    <r>
      <rPr>
        <sz val="14"/>
        <color theme="1"/>
        <rFont val="Times New Roman"/>
        <charset val="134"/>
      </rPr>
      <t>2023</t>
    </r>
    <r>
      <rPr>
        <sz val="14"/>
        <color theme="1"/>
        <rFont val="方正仿宋_GBK"/>
        <charset val="134"/>
      </rPr>
      <t>年全县种植的</t>
    </r>
    <r>
      <rPr>
        <sz val="14"/>
        <color theme="1"/>
        <rFont val="Times New Roman"/>
        <charset val="134"/>
      </rPr>
      <t>4.63</t>
    </r>
    <r>
      <rPr>
        <sz val="14"/>
        <color theme="1"/>
        <rFont val="方正仿宋_GBK"/>
        <charset val="134"/>
      </rPr>
      <t>万亩烤烟实现</t>
    </r>
    <r>
      <rPr>
        <sz val="14"/>
        <color theme="1"/>
        <rFont val="Times New Roman"/>
        <charset val="134"/>
      </rPr>
      <t>100%</t>
    </r>
    <r>
      <rPr>
        <sz val="14"/>
        <color theme="1"/>
        <rFont val="方正仿宋_GBK"/>
        <charset val="134"/>
      </rPr>
      <t>烟夹烘烤，可节约生产用工</t>
    </r>
    <r>
      <rPr>
        <sz val="14"/>
        <color theme="1"/>
        <rFont val="Times New Roman"/>
        <charset val="134"/>
      </rPr>
      <t>69450</t>
    </r>
    <r>
      <rPr>
        <sz val="14"/>
        <color theme="1"/>
        <rFont val="方正仿宋_GBK"/>
        <charset val="134"/>
      </rPr>
      <t>个，按</t>
    </r>
    <r>
      <rPr>
        <sz val="14"/>
        <color theme="1"/>
        <rFont val="Times New Roman"/>
        <charset val="134"/>
      </rPr>
      <t>100</t>
    </r>
    <r>
      <rPr>
        <sz val="14"/>
        <color theme="1"/>
        <rFont val="方正仿宋_GBK"/>
        <charset val="134"/>
      </rPr>
      <t>元</t>
    </r>
    <r>
      <rPr>
        <sz val="14"/>
        <color theme="1"/>
        <rFont val="Times New Roman"/>
        <charset val="134"/>
      </rPr>
      <t>/</t>
    </r>
    <r>
      <rPr>
        <sz val="14"/>
        <color theme="1"/>
        <rFont val="方正仿宋_GBK"/>
        <charset val="134"/>
      </rPr>
      <t>天的工时计算，可节约用工成本近</t>
    </r>
    <r>
      <rPr>
        <sz val="14"/>
        <color theme="1"/>
        <rFont val="Times New Roman"/>
        <charset val="134"/>
      </rPr>
      <t>700</t>
    </r>
    <r>
      <rPr>
        <sz val="14"/>
        <color theme="1"/>
        <rFont val="方正仿宋_GBK"/>
        <charset val="134"/>
      </rPr>
      <t>万元。同时，采购的</t>
    </r>
    <r>
      <rPr>
        <sz val="14"/>
        <color theme="1"/>
        <rFont val="Times New Roman"/>
        <charset val="134"/>
      </rPr>
      <t>62</t>
    </r>
    <r>
      <rPr>
        <sz val="14"/>
        <color theme="1"/>
        <rFont val="方正仿宋_GBK"/>
        <charset val="134"/>
      </rPr>
      <t>个烟夹，按</t>
    </r>
    <r>
      <rPr>
        <sz val="14"/>
        <color theme="1"/>
        <rFont val="Times New Roman"/>
        <charset val="134"/>
      </rPr>
      <t>1.5</t>
    </r>
    <r>
      <rPr>
        <sz val="14"/>
        <color theme="1"/>
        <rFont val="方正仿宋_GBK"/>
        <charset val="134"/>
      </rPr>
      <t>元</t>
    </r>
    <r>
      <rPr>
        <sz val="14"/>
        <color theme="1"/>
        <rFont val="Times New Roman"/>
        <charset val="134"/>
      </rPr>
      <t>/</t>
    </r>
    <r>
      <rPr>
        <sz val="14"/>
        <color theme="1"/>
        <rFont val="方正仿宋_GBK"/>
        <charset val="134"/>
      </rPr>
      <t>个租赁给烟农，可年增加村委会集体经济收入</t>
    </r>
    <r>
      <rPr>
        <sz val="14"/>
        <color theme="1"/>
        <rFont val="Times New Roman"/>
        <charset val="134"/>
      </rPr>
      <t>93</t>
    </r>
    <r>
      <rPr>
        <sz val="14"/>
        <color theme="1"/>
        <rFont val="方正仿宋_GBK"/>
        <charset val="134"/>
      </rPr>
      <t>万元。</t>
    </r>
  </si>
  <si>
    <r>
      <rPr>
        <sz val="14"/>
        <color theme="1"/>
        <rFont val="方正仿宋_GBK"/>
        <charset val="134"/>
      </rPr>
      <t>梁河县农业农村局</t>
    </r>
  </si>
  <si>
    <r>
      <rPr>
        <sz val="14"/>
        <color theme="1"/>
        <rFont val="方正仿宋_GBK"/>
        <charset val="134"/>
      </rPr>
      <t>梁河县河西乡邦读村产业配套灌溉引水工程项目</t>
    </r>
  </si>
  <si>
    <r>
      <rPr>
        <b/>
        <sz val="14"/>
        <color theme="1"/>
        <rFont val="方正仿宋_GBK"/>
        <charset val="134"/>
      </rPr>
      <t>基础设施建设</t>
    </r>
  </si>
  <si>
    <r>
      <rPr>
        <sz val="14"/>
        <color theme="1"/>
        <rFont val="方正仿宋_GBK"/>
        <charset val="134"/>
      </rPr>
      <t>河西乡邦读村</t>
    </r>
  </si>
  <si>
    <r>
      <rPr>
        <sz val="14"/>
        <color theme="1"/>
        <rFont val="方正仿宋_GBK"/>
        <charset val="134"/>
      </rPr>
      <t>在河西乡邦读村完善相关产业配套设施，主要建设内容：建设灌溉设施</t>
    </r>
    <r>
      <rPr>
        <sz val="14"/>
        <color theme="1"/>
        <rFont val="Times New Roman"/>
        <charset val="134"/>
      </rPr>
      <t>1</t>
    </r>
    <r>
      <rPr>
        <sz val="14"/>
        <color theme="1"/>
        <rFont val="方正仿宋_GBK"/>
        <charset val="134"/>
      </rPr>
      <t>项，架设引水管道</t>
    </r>
    <r>
      <rPr>
        <sz val="14"/>
        <color theme="1"/>
        <rFont val="Times New Roman"/>
        <charset val="134"/>
      </rPr>
      <t>8.5km</t>
    </r>
    <r>
      <rPr>
        <sz val="14"/>
        <color theme="1"/>
        <rFont val="方正仿宋_GBK"/>
        <charset val="134"/>
      </rPr>
      <t>，解决河西乡帮读村节水灌溉面积</t>
    </r>
    <r>
      <rPr>
        <sz val="14"/>
        <color theme="1"/>
        <rFont val="Times New Roman"/>
        <charset val="134"/>
      </rPr>
      <t>800</t>
    </r>
    <r>
      <rPr>
        <sz val="14"/>
        <color theme="1"/>
        <rFont val="方正仿宋_GBK"/>
        <charset val="134"/>
      </rPr>
      <t>余亩，直接受益群众</t>
    </r>
    <r>
      <rPr>
        <sz val="14"/>
        <color theme="1"/>
        <rFont val="Times New Roman"/>
        <charset val="134"/>
      </rPr>
      <t>358</t>
    </r>
    <r>
      <rPr>
        <sz val="14"/>
        <color theme="1"/>
        <rFont val="方正仿宋_GBK"/>
        <charset val="134"/>
      </rPr>
      <t>户</t>
    </r>
    <r>
      <rPr>
        <sz val="14"/>
        <color theme="1"/>
        <rFont val="Times New Roman"/>
        <charset val="134"/>
      </rPr>
      <t>1024</t>
    </r>
    <r>
      <rPr>
        <sz val="14"/>
        <color theme="1"/>
        <rFont val="方正仿宋_GBK"/>
        <charset val="134"/>
      </rPr>
      <t>人。</t>
    </r>
  </si>
  <si>
    <r>
      <rPr>
        <sz val="14"/>
        <color theme="1"/>
        <rFont val="方正仿宋_GBK"/>
        <charset val="134"/>
      </rPr>
      <t>通过项目建设，解决河西乡帮读村节水灌溉面积</t>
    </r>
    <r>
      <rPr>
        <sz val="14"/>
        <color theme="1"/>
        <rFont val="Times New Roman"/>
        <charset val="134"/>
      </rPr>
      <t>800</t>
    </r>
    <r>
      <rPr>
        <sz val="14"/>
        <color theme="1"/>
        <rFont val="方正仿宋_GBK"/>
        <charset val="134"/>
      </rPr>
      <t>余亩，直接受益群众</t>
    </r>
    <r>
      <rPr>
        <sz val="14"/>
        <color theme="1"/>
        <rFont val="Times New Roman"/>
        <charset val="134"/>
      </rPr>
      <t>358</t>
    </r>
    <r>
      <rPr>
        <sz val="14"/>
        <color theme="1"/>
        <rFont val="方正仿宋_GBK"/>
        <charset val="134"/>
      </rPr>
      <t>户</t>
    </r>
    <r>
      <rPr>
        <sz val="14"/>
        <color theme="1"/>
        <rFont val="Times New Roman"/>
        <charset val="134"/>
      </rPr>
      <t>1024</t>
    </r>
    <r>
      <rPr>
        <sz val="14"/>
        <color theme="1"/>
        <rFont val="方正仿宋_GBK"/>
        <charset val="134"/>
      </rPr>
      <t>人。</t>
    </r>
  </si>
  <si>
    <r>
      <rPr>
        <sz val="14"/>
        <color theme="1"/>
        <rFont val="方正仿宋_GBK"/>
        <charset val="134"/>
      </rPr>
      <t>梁河县水利局</t>
    </r>
  </si>
  <si>
    <r>
      <rPr>
        <sz val="14"/>
        <color theme="1"/>
        <rFont val="方正仿宋_GBK"/>
        <charset val="134"/>
      </rPr>
      <t>梁河县小厂乡油竹坝扶持壮大村集体经济建设项目</t>
    </r>
  </si>
  <si>
    <r>
      <rPr>
        <sz val="14"/>
        <color theme="1"/>
        <rFont val="方正仿宋_GBK"/>
        <charset val="134"/>
      </rPr>
      <t>小厂乡油竹坝</t>
    </r>
  </si>
  <si>
    <r>
      <rPr>
        <sz val="14"/>
        <color theme="1"/>
        <rFont val="方正仿宋_GBK"/>
        <charset val="134"/>
      </rPr>
      <t>为进一步提高集体资产使用效益，利用衔接资金对集体资产进行改建，来发展壮大村集体经济。建设内容：</t>
    </r>
    <r>
      <rPr>
        <sz val="14"/>
        <color theme="1"/>
        <rFont val="Times New Roman"/>
        <charset val="134"/>
      </rPr>
      <t>1.</t>
    </r>
    <r>
      <rPr>
        <sz val="14"/>
        <color theme="1"/>
        <rFont val="方正仿宋_GBK"/>
        <charset val="134"/>
      </rPr>
      <t>房屋装围</t>
    </r>
    <r>
      <rPr>
        <sz val="14"/>
        <color theme="1"/>
        <rFont val="Times New Roman"/>
        <charset val="134"/>
      </rPr>
      <t>15</t>
    </r>
    <r>
      <rPr>
        <sz val="14"/>
        <color theme="1"/>
        <rFont val="方正仿宋_GBK"/>
        <charset val="134"/>
      </rPr>
      <t>隔；</t>
    </r>
    <r>
      <rPr>
        <sz val="14"/>
        <color theme="1"/>
        <rFont val="Times New Roman"/>
        <charset val="134"/>
      </rPr>
      <t>2.</t>
    </r>
    <r>
      <rPr>
        <sz val="14"/>
        <color theme="1"/>
        <rFont val="方正仿宋_GBK"/>
        <charset val="134"/>
      </rPr>
      <t>道路硬化</t>
    </r>
    <r>
      <rPr>
        <sz val="14"/>
        <color theme="1"/>
        <rFont val="Times New Roman"/>
        <charset val="134"/>
      </rPr>
      <t>1400</t>
    </r>
    <r>
      <rPr>
        <sz val="14"/>
        <color theme="1"/>
        <rFont val="方正仿宋_GBK"/>
        <charset val="134"/>
      </rPr>
      <t>平方米及其他附属设施。项目建成后，形成资产归村集体所有，每年通过承租方式提高村集体经济约</t>
    </r>
    <r>
      <rPr>
        <sz val="14"/>
        <color theme="1"/>
        <rFont val="Times New Roman"/>
        <charset val="134"/>
      </rPr>
      <t>3</t>
    </r>
    <r>
      <rPr>
        <sz val="14"/>
        <color theme="1"/>
        <rFont val="方正仿宋_GBK"/>
        <charset val="134"/>
      </rPr>
      <t>万元，并有效带动劳动力约</t>
    </r>
    <r>
      <rPr>
        <sz val="14"/>
        <color theme="1"/>
        <rFont val="Times New Roman"/>
        <charset val="134"/>
      </rPr>
      <t>35</t>
    </r>
    <r>
      <rPr>
        <sz val="14"/>
        <color theme="1"/>
        <rFont val="方正仿宋_GBK"/>
        <charset val="134"/>
      </rPr>
      <t>人实现就业创业。</t>
    </r>
  </si>
  <si>
    <t>项目实施后，增加村集体收益、增加村集体固定资产、加速实现富民强村创造条件，有利于促进当地社会经济的发展，加速实现富民强村创造条件，本项目建成后社会效益显著 ，预计受益脱贫不稳定户、边缘易致贫户等低收入人群156户664人。为巩固拓展脱贫攻坚成果推进乡村振兴提供保障。为振兴乡村开辟了一条新模式，有效提升生态环建设。</t>
  </si>
  <si>
    <r>
      <rPr>
        <sz val="14"/>
        <color theme="1"/>
        <rFont val="方正仿宋_GBK"/>
        <charset val="134"/>
      </rPr>
      <t>梁河县小厂乡人民政府</t>
    </r>
  </si>
  <si>
    <r>
      <rPr>
        <sz val="14"/>
        <color theme="1"/>
        <rFont val="方正仿宋_GBK"/>
        <charset val="134"/>
      </rPr>
      <t>梁河县委组织部</t>
    </r>
  </si>
  <si>
    <r>
      <rPr>
        <sz val="14"/>
        <color theme="1"/>
        <rFont val="方正仿宋_GBK"/>
        <charset val="134"/>
      </rPr>
      <t>梁河县勐养、芒东镇甘蔗产业示范基地建设项目</t>
    </r>
  </si>
  <si>
    <r>
      <rPr>
        <sz val="14"/>
        <color theme="1"/>
        <rFont val="方正仿宋_GBK"/>
        <charset val="134"/>
      </rPr>
      <t>勐养镇、芒东镇</t>
    </r>
  </si>
  <si>
    <r>
      <rPr>
        <sz val="14"/>
        <color theme="1"/>
        <rFont val="方正仿宋_GBK"/>
        <charset val="134"/>
      </rPr>
      <t>在勐养镇、芒东镇甘蔗产业示范基地内对</t>
    </r>
    <r>
      <rPr>
        <sz val="14"/>
        <color theme="1"/>
        <rFont val="Times New Roman"/>
        <charset val="134"/>
      </rPr>
      <t>31</t>
    </r>
    <r>
      <rPr>
        <sz val="14"/>
        <color theme="1"/>
        <rFont val="方正仿宋_GBK"/>
        <charset val="134"/>
      </rPr>
      <t>条蔗区道路进行维修维护，总长约</t>
    </r>
    <r>
      <rPr>
        <sz val="14"/>
        <color theme="1"/>
        <rFont val="Times New Roman"/>
        <charset val="134"/>
      </rPr>
      <t>40.5</t>
    </r>
    <r>
      <rPr>
        <sz val="14"/>
        <color theme="1"/>
        <rFont val="方正仿宋_GBK"/>
        <charset val="134"/>
      </rPr>
      <t>公里，沟渠维修</t>
    </r>
    <r>
      <rPr>
        <sz val="14"/>
        <color theme="1"/>
        <rFont val="Times New Roman"/>
        <charset val="134"/>
      </rPr>
      <t>2</t>
    </r>
    <r>
      <rPr>
        <sz val="14"/>
        <color theme="1"/>
        <rFont val="方正仿宋_GBK"/>
        <charset val="134"/>
      </rPr>
      <t>条，总长</t>
    </r>
    <r>
      <rPr>
        <sz val="14"/>
        <color theme="1"/>
        <rFont val="Times New Roman"/>
        <charset val="134"/>
      </rPr>
      <t>0.4</t>
    </r>
    <r>
      <rPr>
        <sz val="14"/>
        <color theme="1"/>
        <rFont val="方正仿宋_GBK"/>
        <charset val="134"/>
      </rPr>
      <t>公里，其中：勐养镇甘蔗示范基地维修维护道路</t>
    </r>
    <r>
      <rPr>
        <sz val="14"/>
        <color theme="1"/>
        <rFont val="Times New Roman"/>
        <charset val="134"/>
      </rPr>
      <t>5</t>
    </r>
    <r>
      <rPr>
        <sz val="14"/>
        <color theme="1"/>
        <rFont val="方正仿宋_GBK"/>
        <charset val="134"/>
      </rPr>
      <t>条，长度</t>
    </r>
    <r>
      <rPr>
        <sz val="14"/>
        <color theme="1"/>
        <rFont val="Times New Roman"/>
        <charset val="134"/>
      </rPr>
      <t>19.5</t>
    </r>
    <r>
      <rPr>
        <sz val="14"/>
        <color theme="1"/>
        <rFont val="方正仿宋_GBK"/>
        <charset val="134"/>
      </rPr>
      <t>公里，沟渠维修</t>
    </r>
    <r>
      <rPr>
        <sz val="14"/>
        <color theme="1"/>
        <rFont val="Times New Roman"/>
        <charset val="134"/>
      </rPr>
      <t>1</t>
    </r>
    <r>
      <rPr>
        <sz val="14"/>
        <color theme="1"/>
        <rFont val="方正仿宋_GBK"/>
        <charset val="134"/>
      </rPr>
      <t>条，长度</t>
    </r>
    <r>
      <rPr>
        <sz val="14"/>
        <color theme="1"/>
        <rFont val="Times New Roman"/>
        <charset val="134"/>
      </rPr>
      <t>0.25</t>
    </r>
    <r>
      <rPr>
        <sz val="14"/>
        <color theme="1"/>
        <rFont val="方正仿宋_GBK"/>
        <charset val="134"/>
      </rPr>
      <t>公里；芒东镇甘蔗示范基地道路维修维护</t>
    </r>
    <r>
      <rPr>
        <sz val="14"/>
        <color theme="1"/>
        <rFont val="Times New Roman"/>
        <charset val="134"/>
      </rPr>
      <t>24</t>
    </r>
    <r>
      <rPr>
        <sz val="14"/>
        <color theme="1"/>
        <rFont val="方正仿宋_GBK"/>
        <charset val="134"/>
      </rPr>
      <t>条，长度</t>
    </r>
    <r>
      <rPr>
        <sz val="14"/>
        <color theme="1"/>
        <rFont val="Times New Roman"/>
        <charset val="134"/>
      </rPr>
      <t>22</t>
    </r>
    <r>
      <rPr>
        <sz val="14"/>
        <color theme="1"/>
        <rFont val="方正仿宋_GBK"/>
        <charset val="134"/>
      </rPr>
      <t>公里，沟渠维修</t>
    </r>
    <r>
      <rPr>
        <sz val="14"/>
        <color theme="1"/>
        <rFont val="Times New Roman"/>
        <charset val="134"/>
      </rPr>
      <t>1</t>
    </r>
    <r>
      <rPr>
        <sz val="14"/>
        <color theme="1"/>
        <rFont val="方正仿宋_GBK"/>
        <charset val="134"/>
      </rPr>
      <t>条，长度</t>
    </r>
    <r>
      <rPr>
        <sz val="14"/>
        <color theme="1"/>
        <rFont val="Times New Roman"/>
        <charset val="134"/>
      </rPr>
      <t>0.15</t>
    </r>
    <r>
      <rPr>
        <sz val="14"/>
        <color theme="1"/>
        <rFont val="方正仿宋_GBK"/>
        <charset val="134"/>
      </rPr>
      <t>公里。</t>
    </r>
  </si>
  <si>
    <r>
      <rPr>
        <sz val="14"/>
        <color theme="1"/>
        <rFont val="方正仿宋_GBK"/>
        <charset val="134"/>
      </rPr>
      <t>通过梁河县勐养、芒东镇甘蔗产业示范基地建设项目的实施，将改善甘蔗示范基地生产条件，降低项目区甘蔗种植成本，项目区预计辐射甘蔗示范基地面积</t>
    </r>
    <r>
      <rPr>
        <sz val="14"/>
        <color theme="1"/>
        <rFont val="Times New Roman"/>
        <charset val="134"/>
      </rPr>
      <t>7200</t>
    </r>
    <r>
      <rPr>
        <sz val="14"/>
        <color theme="1"/>
        <rFont val="方正仿宋_GBK"/>
        <charset val="134"/>
      </rPr>
      <t>余亩，带动蔗农</t>
    </r>
    <r>
      <rPr>
        <sz val="14"/>
        <color theme="1"/>
        <rFont val="Times New Roman"/>
        <charset val="134"/>
      </rPr>
      <t>4000</t>
    </r>
    <r>
      <rPr>
        <sz val="14"/>
        <color theme="1"/>
        <rFont val="方正仿宋_GBK"/>
        <charset val="134"/>
      </rPr>
      <t>余户，社会效益明显。</t>
    </r>
  </si>
  <si>
    <r>
      <rPr>
        <sz val="14"/>
        <color theme="1"/>
        <rFont val="方正仿宋_GBK"/>
        <charset val="134"/>
      </rPr>
      <t>梁河县南甸坝优质水稻产业示范基地建设项目</t>
    </r>
  </si>
  <si>
    <r>
      <rPr>
        <sz val="14"/>
        <color theme="1"/>
        <rFont val="方正仿宋_GBK"/>
        <charset val="134"/>
      </rPr>
      <t>遮岛镇、河西乡、九保乡、曩宋乡、大厂乡</t>
    </r>
  </si>
  <si>
    <r>
      <rPr>
        <sz val="14"/>
        <color theme="1"/>
        <rFont val="方正仿宋_GBK"/>
        <charset val="134"/>
      </rPr>
      <t>新建优质水稻产业示范基地生产配套道路</t>
    </r>
    <r>
      <rPr>
        <sz val="14"/>
        <color theme="1"/>
        <rFont val="Times New Roman"/>
        <charset val="134"/>
      </rPr>
      <t>1</t>
    </r>
    <r>
      <rPr>
        <sz val="14"/>
        <color theme="1"/>
        <rFont val="方正仿宋_GBK"/>
        <charset val="134"/>
      </rPr>
      <t>条及配套设施建设，全长</t>
    </r>
    <r>
      <rPr>
        <sz val="14"/>
        <color theme="1"/>
        <rFont val="Times New Roman"/>
        <charset val="134"/>
      </rPr>
      <t>11.4143</t>
    </r>
    <r>
      <rPr>
        <sz val="14"/>
        <color theme="1"/>
        <rFont val="方正仿宋_GBK"/>
        <charset val="134"/>
      </rPr>
      <t>公里，路基宽度</t>
    </r>
    <r>
      <rPr>
        <sz val="14"/>
        <color theme="1"/>
        <rFont val="Times New Roman"/>
        <charset val="134"/>
      </rPr>
      <t>4.1</t>
    </r>
    <r>
      <rPr>
        <sz val="14"/>
        <color theme="1"/>
        <rFont val="方正仿宋_GBK"/>
        <charset val="134"/>
      </rPr>
      <t>米。</t>
    </r>
  </si>
  <si>
    <r>
      <rPr>
        <sz val="14"/>
        <color theme="1"/>
        <rFont val="方正仿宋_GBK"/>
        <charset val="134"/>
      </rPr>
      <t>项目建成后，进一步改善项目区的农田道路交通网络条件，大大提升农业机械化作业程度；可充分利用现有的土地资源、水利资源和降低田间农事劳动强度，增加作物总产量；农作物灌溉条件的改善，还可显著提高农作物单产和效益。项目区覆盖区域，直接受益面积约为</t>
    </r>
    <r>
      <rPr>
        <sz val="14"/>
        <color theme="1"/>
        <rFont val="Times New Roman"/>
        <charset val="134"/>
      </rPr>
      <t>7800</t>
    </r>
    <r>
      <rPr>
        <sz val="14"/>
        <color theme="1"/>
        <rFont val="方正仿宋_GBK"/>
        <charset val="134"/>
      </rPr>
      <t>亩，按照种植大春（水稻）一季，亩节约生产成</t>
    </r>
    <r>
      <rPr>
        <sz val="14"/>
        <color theme="1"/>
        <rFont val="Times New Roman"/>
        <charset val="134"/>
      </rPr>
      <t>100</t>
    </r>
    <r>
      <rPr>
        <sz val="14"/>
        <color theme="1"/>
        <rFont val="方正仿宋_GBK"/>
        <charset val="134"/>
      </rPr>
      <t>余元，冬季（烤烟）开发，亩节约生产成本</t>
    </r>
    <r>
      <rPr>
        <sz val="14"/>
        <color theme="1"/>
        <rFont val="Times New Roman"/>
        <charset val="134"/>
      </rPr>
      <t>100</t>
    </r>
    <r>
      <rPr>
        <sz val="14"/>
        <color theme="1"/>
        <rFont val="方正仿宋_GBK"/>
        <charset val="134"/>
      </rPr>
      <t>余元计算，一年亩节约生产成本</t>
    </r>
    <r>
      <rPr>
        <sz val="14"/>
        <color theme="1"/>
        <rFont val="Times New Roman"/>
        <charset val="134"/>
      </rPr>
      <t>200</t>
    </r>
    <r>
      <rPr>
        <sz val="14"/>
        <color theme="1"/>
        <rFont val="方正仿宋_GBK"/>
        <charset val="134"/>
      </rPr>
      <t>余元，合计每年为当地农民群众节约生产成本</t>
    </r>
    <r>
      <rPr>
        <sz val="14"/>
        <color theme="1"/>
        <rFont val="Times New Roman"/>
        <charset val="134"/>
      </rPr>
      <t>156</t>
    </r>
    <r>
      <rPr>
        <sz val="14"/>
        <color theme="1"/>
        <rFont val="方正仿宋_GBK"/>
        <charset val="134"/>
      </rPr>
      <t>万元以上。同时，示范基地建设后，可以大力推动</t>
    </r>
    <r>
      <rPr>
        <sz val="14"/>
        <color theme="1"/>
        <rFont val="Times New Roman"/>
        <charset val="134"/>
      </rPr>
      <t>“</t>
    </r>
    <r>
      <rPr>
        <sz val="14"/>
        <color theme="1"/>
        <rFont val="方正仿宋_GBK"/>
        <charset val="134"/>
      </rPr>
      <t>稻</t>
    </r>
    <r>
      <rPr>
        <sz val="14"/>
        <color theme="1"/>
        <rFont val="Times New Roman"/>
        <charset val="134"/>
      </rPr>
      <t>+</t>
    </r>
    <r>
      <rPr>
        <sz val="14"/>
        <color theme="1"/>
        <rFont val="方正仿宋_GBK"/>
        <charset val="134"/>
      </rPr>
      <t>鱼</t>
    </r>
    <r>
      <rPr>
        <sz val="14"/>
        <color theme="1"/>
        <rFont val="Times New Roman"/>
        <charset val="134"/>
      </rPr>
      <t>+</t>
    </r>
    <r>
      <rPr>
        <sz val="14"/>
        <color theme="1"/>
        <rFont val="方正仿宋_GBK"/>
        <charset val="134"/>
      </rPr>
      <t>烟</t>
    </r>
    <r>
      <rPr>
        <sz val="14"/>
        <color theme="1"/>
        <rFont val="Times New Roman"/>
        <charset val="134"/>
      </rPr>
      <t>”</t>
    </r>
    <r>
      <rPr>
        <sz val="14"/>
        <color theme="1"/>
        <rFont val="方正仿宋_GBK"/>
        <charset val="134"/>
      </rPr>
      <t>、</t>
    </r>
    <r>
      <rPr>
        <sz val="14"/>
        <color theme="1"/>
        <rFont val="Times New Roman"/>
        <charset val="134"/>
      </rPr>
      <t>“</t>
    </r>
    <r>
      <rPr>
        <sz val="14"/>
        <color theme="1"/>
        <rFont val="方正仿宋_GBK"/>
        <charset val="134"/>
      </rPr>
      <t>稻</t>
    </r>
    <r>
      <rPr>
        <sz val="14"/>
        <color theme="1"/>
        <rFont val="Times New Roman"/>
        <charset val="134"/>
      </rPr>
      <t>+</t>
    </r>
    <r>
      <rPr>
        <sz val="14"/>
        <color theme="1"/>
        <rFont val="方正仿宋_GBK"/>
        <charset val="134"/>
      </rPr>
      <t>鱼</t>
    </r>
    <r>
      <rPr>
        <sz val="14"/>
        <color theme="1"/>
        <rFont val="Times New Roman"/>
        <charset val="134"/>
      </rPr>
      <t>+</t>
    </r>
    <r>
      <rPr>
        <sz val="14"/>
        <color theme="1"/>
        <rFont val="方正仿宋_GBK"/>
        <charset val="134"/>
      </rPr>
      <t>蔬菜</t>
    </r>
    <r>
      <rPr>
        <sz val="14"/>
        <color theme="1"/>
        <rFont val="Times New Roman"/>
        <charset val="134"/>
      </rPr>
      <t>”</t>
    </r>
    <r>
      <rPr>
        <sz val="14"/>
        <color theme="1"/>
        <rFont val="方正仿宋_GBK"/>
        <charset val="134"/>
      </rPr>
      <t>等集成高效技术推广，每亩可以综合增加收入</t>
    </r>
    <r>
      <rPr>
        <sz val="14"/>
        <color theme="1"/>
        <rFont val="Times New Roman"/>
        <charset val="134"/>
      </rPr>
      <t>300</t>
    </r>
    <r>
      <rPr>
        <sz val="14"/>
        <color theme="1"/>
        <rFont val="方正仿宋_GBK"/>
        <charset val="134"/>
      </rPr>
      <t>元以上，每年可增加经济收入</t>
    </r>
    <r>
      <rPr>
        <sz val="14"/>
        <color theme="1"/>
        <rFont val="Times New Roman"/>
        <charset val="134"/>
      </rPr>
      <t>234</t>
    </r>
    <r>
      <rPr>
        <sz val="14"/>
        <color theme="1"/>
        <rFont val="方正仿宋_GBK"/>
        <charset val="134"/>
      </rPr>
      <t>万元以上。</t>
    </r>
  </si>
  <si>
    <r>
      <rPr>
        <sz val="14"/>
        <color theme="1"/>
        <rFont val="方正仿宋_GBK"/>
        <charset val="134"/>
      </rPr>
      <t>梁河县脱贫人口小额信贷贴息资金项目</t>
    </r>
  </si>
  <si>
    <r>
      <rPr>
        <sz val="14"/>
        <color theme="1"/>
        <rFont val="方正仿宋_GBK"/>
        <charset val="134"/>
      </rPr>
      <t>梁河县各乡镇</t>
    </r>
  </si>
  <si>
    <r>
      <rPr>
        <sz val="14"/>
        <color theme="1"/>
        <rFont val="方正仿宋_GBK"/>
        <charset val="134"/>
      </rPr>
      <t>为</t>
    </r>
    <r>
      <rPr>
        <sz val="14"/>
        <color theme="1"/>
        <rFont val="Times New Roman"/>
        <charset val="134"/>
      </rPr>
      <t>7917</t>
    </r>
    <r>
      <rPr>
        <sz val="14"/>
        <color theme="1"/>
        <rFont val="方正仿宋_GBK"/>
        <charset val="134"/>
      </rPr>
      <t>户，</t>
    </r>
    <r>
      <rPr>
        <sz val="14"/>
        <color theme="1"/>
        <rFont val="Times New Roman"/>
        <charset val="134"/>
      </rPr>
      <t>13159.86</t>
    </r>
    <r>
      <rPr>
        <sz val="14"/>
        <color theme="1"/>
        <rFont val="方正仿宋_GBK"/>
        <charset val="134"/>
      </rPr>
      <t>万元扶贫小额信贷存量贷款按季度进行全额贴息，其中：农商行、邮储按每季度放贷进度进行贴息，年贴息</t>
    </r>
    <r>
      <rPr>
        <sz val="14"/>
        <color theme="1"/>
        <rFont val="Times New Roman"/>
        <charset val="134"/>
      </rPr>
      <t>4</t>
    </r>
    <r>
      <rPr>
        <sz val="14"/>
        <color theme="1"/>
        <rFont val="方正仿宋_GBK"/>
        <charset val="134"/>
      </rPr>
      <t>次，农业银行按两季度（半年）放贷进度进行贴息，年贴息</t>
    </r>
    <r>
      <rPr>
        <sz val="14"/>
        <color theme="1"/>
        <rFont val="Times New Roman"/>
        <charset val="134"/>
      </rPr>
      <t>2</t>
    </r>
    <r>
      <rPr>
        <sz val="14"/>
        <color theme="1"/>
        <rFont val="方正仿宋_GBK"/>
        <charset val="134"/>
      </rPr>
      <t>次。</t>
    </r>
  </si>
  <si>
    <t>1.通过财政贴息，预计可为全县7917户符合条件建档立卡脱贫户、“三类”监测对象减少利息支出共700多万元，进一步减轻了符合条件建档立卡脱贫户、“三类”监测对象的经济负担，为巩固拓展脱贫攻坚成果推进乡村振兴提供保障。2.通过项目的实施，可带动农村经济产业的发展，培育新的经济增长点，加快贫困人口脱贫致富步伐，促进全县经济社会发展再上新台阶。</t>
  </si>
  <si>
    <r>
      <rPr>
        <sz val="14"/>
        <color theme="1"/>
        <rFont val="方正仿宋_GBK"/>
        <charset val="134"/>
      </rPr>
      <t>梁河县乡村振兴局</t>
    </r>
  </si>
  <si>
    <r>
      <rPr>
        <sz val="14"/>
        <color theme="1"/>
        <rFont val="方正仿宋_GBK"/>
        <charset val="134"/>
      </rPr>
      <t>梁河县</t>
    </r>
    <r>
      <rPr>
        <sz val="14"/>
        <color theme="1"/>
        <rFont val="Times New Roman"/>
        <charset val="134"/>
      </rPr>
      <t>5</t>
    </r>
    <r>
      <rPr>
        <sz val="14"/>
        <color theme="1"/>
        <rFont val="方正仿宋_GBK"/>
        <charset val="134"/>
      </rPr>
      <t>个民族团结进步示范村小型农田水利设施建设项目</t>
    </r>
  </si>
  <si>
    <r>
      <rPr>
        <sz val="14"/>
        <color theme="1"/>
        <rFont val="方正仿宋_GBK"/>
        <charset val="134"/>
      </rPr>
      <t>曩宋乡马茂村、弄别村、河东村</t>
    </r>
  </si>
  <si>
    <r>
      <rPr>
        <sz val="14"/>
        <color theme="1"/>
        <rFont val="方正仿宋_GBK"/>
        <charset val="134"/>
      </rPr>
      <t>该项目主要在曩宋阿昌族乡实施</t>
    </r>
    <r>
      <rPr>
        <sz val="14"/>
        <color theme="1"/>
        <rFont val="Times New Roman"/>
        <charset val="134"/>
      </rPr>
      <t>5</t>
    </r>
    <r>
      <rPr>
        <sz val="14"/>
        <color theme="1"/>
        <rFont val="方正仿宋_GBK"/>
        <charset val="134"/>
      </rPr>
      <t>个民族团结进步示范村小型农田水利设施建设，灌溉沟渠新建约为</t>
    </r>
    <r>
      <rPr>
        <sz val="14"/>
        <color theme="1"/>
        <rFont val="Times New Roman"/>
        <charset val="134"/>
      </rPr>
      <t>7250</t>
    </r>
    <r>
      <rPr>
        <sz val="14"/>
        <color theme="1"/>
        <rFont val="方正仿宋_GBK"/>
        <charset val="134"/>
      </rPr>
      <t>米及危桥改造</t>
    </r>
    <r>
      <rPr>
        <sz val="14"/>
        <color theme="1"/>
        <rFont val="Times New Roman"/>
        <charset val="134"/>
      </rPr>
      <t>1</t>
    </r>
    <r>
      <rPr>
        <sz val="14"/>
        <color theme="1"/>
        <rFont val="方正仿宋_GBK"/>
        <charset val="134"/>
      </rPr>
      <t>处等。其中：</t>
    </r>
    <r>
      <rPr>
        <sz val="14"/>
        <color theme="1"/>
        <rFont val="Times New Roman"/>
        <charset val="134"/>
      </rPr>
      <t>1.</t>
    </r>
    <r>
      <rPr>
        <sz val="14"/>
        <color theme="1"/>
        <rFont val="方正仿宋_GBK"/>
        <charset val="134"/>
      </rPr>
      <t>弄别村南林一组改扩建小桥田灌溉三面沟</t>
    </r>
    <r>
      <rPr>
        <sz val="14"/>
        <color theme="1"/>
        <rFont val="Times New Roman"/>
        <charset val="134"/>
      </rPr>
      <t>1500</t>
    </r>
    <r>
      <rPr>
        <sz val="14"/>
        <color theme="1"/>
        <rFont val="方正仿宋_GBK"/>
        <charset val="134"/>
      </rPr>
      <t>米及挡土墙、机耕路调平等附属设施建设。</t>
    </r>
    <r>
      <rPr>
        <sz val="14"/>
        <color theme="1"/>
        <rFont val="Times New Roman"/>
        <charset val="134"/>
      </rPr>
      <t>2.</t>
    </r>
    <r>
      <rPr>
        <sz val="14"/>
        <color theme="1"/>
        <rFont val="方正仿宋_GBK"/>
        <charset val="134"/>
      </rPr>
      <t>弄别村南林二组改扩建小桥田灌溉三面沟</t>
    </r>
    <r>
      <rPr>
        <sz val="14"/>
        <color theme="1"/>
        <rFont val="Times New Roman"/>
        <charset val="134"/>
      </rPr>
      <t>1000</t>
    </r>
    <r>
      <rPr>
        <sz val="14"/>
        <color theme="1"/>
        <rFont val="方正仿宋_GBK"/>
        <charset val="134"/>
      </rPr>
      <t>米及挡土墙、机耕路调平等附属设施建设。</t>
    </r>
    <r>
      <rPr>
        <sz val="14"/>
        <color theme="1"/>
        <rFont val="Times New Roman"/>
        <charset val="134"/>
      </rPr>
      <t>3.</t>
    </r>
    <r>
      <rPr>
        <sz val="14"/>
        <color theme="1"/>
        <rFont val="方正仿宋_GBK"/>
        <charset val="134"/>
      </rPr>
      <t>马茂村弄哄组民族大沟产业灌溉沟渠修复，混凝土三面沟建设</t>
    </r>
    <r>
      <rPr>
        <sz val="14"/>
        <color theme="1"/>
        <rFont val="Times New Roman"/>
        <charset val="134"/>
      </rPr>
      <t>750</t>
    </r>
    <r>
      <rPr>
        <sz val="14"/>
        <color theme="1"/>
        <rFont val="方正仿宋_GBK"/>
        <charset val="134"/>
      </rPr>
      <t>米，毛石支砌路基挡土墙</t>
    </r>
    <r>
      <rPr>
        <sz val="14"/>
        <color theme="1"/>
        <rFont val="Times New Roman"/>
        <charset val="134"/>
      </rPr>
      <t>750</t>
    </r>
    <r>
      <rPr>
        <sz val="14"/>
        <color theme="1"/>
        <rFont val="方正仿宋_GBK"/>
        <charset val="134"/>
      </rPr>
      <t>米，砂砾石回填</t>
    </r>
    <r>
      <rPr>
        <sz val="14"/>
        <color theme="1"/>
        <rFont val="Times New Roman"/>
        <charset val="134"/>
      </rPr>
      <t>675</t>
    </r>
    <r>
      <rPr>
        <sz val="14"/>
        <color theme="1"/>
        <rFont val="方正仿宋_GBK"/>
        <charset val="134"/>
      </rPr>
      <t>立方米及其他附属设施建设。</t>
    </r>
    <r>
      <rPr>
        <sz val="14"/>
        <color theme="1"/>
        <rFont val="Times New Roman"/>
        <charset val="134"/>
      </rPr>
      <t>4.</t>
    </r>
    <r>
      <rPr>
        <sz val="14"/>
        <color theme="1"/>
        <rFont val="方正仿宋_GBK"/>
        <charset val="134"/>
      </rPr>
      <t>马茂村马茂自然村新建帮赶田三面沟</t>
    </r>
    <r>
      <rPr>
        <sz val="14"/>
        <color theme="1"/>
        <rFont val="Times New Roman"/>
        <charset val="134"/>
      </rPr>
      <t>1500</t>
    </r>
    <r>
      <rPr>
        <sz val="14"/>
        <color theme="1"/>
        <rFont val="方正仿宋_GBK"/>
        <charset val="134"/>
      </rPr>
      <t>米，铺砂砾石垫层路面</t>
    </r>
    <r>
      <rPr>
        <sz val="14"/>
        <color theme="1"/>
        <rFont val="Times New Roman"/>
        <charset val="134"/>
      </rPr>
      <t>1000</t>
    </r>
    <r>
      <rPr>
        <sz val="14"/>
        <color theme="1"/>
        <rFont val="方正仿宋_GBK"/>
        <charset val="134"/>
      </rPr>
      <t>米，危桥改造</t>
    </r>
    <r>
      <rPr>
        <sz val="14"/>
        <color theme="1"/>
        <rFont val="Times New Roman"/>
        <charset val="134"/>
      </rPr>
      <t>1</t>
    </r>
    <r>
      <rPr>
        <sz val="14"/>
        <color theme="1"/>
        <rFont val="方正仿宋_GBK"/>
        <charset val="134"/>
      </rPr>
      <t>座及其他附属设施建设。</t>
    </r>
    <r>
      <rPr>
        <sz val="14"/>
        <color theme="1"/>
        <rFont val="Times New Roman"/>
        <charset val="134"/>
      </rPr>
      <t>5.</t>
    </r>
    <r>
      <rPr>
        <sz val="14"/>
        <color theme="1"/>
        <rFont val="方正仿宋_GBK"/>
        <charset val="134"/>
      </rPr>
      <t>河东村孙家寨、石碑三面排水沟支砌</t>
    </r>
    <r>
      <rPr>
        <sz val="14"/>
        <color theme="1"/>
        <rFont val="Times New Roman"/>
        <charset val="134"/>
      </rPr>
      <t>1750</t>
    </r>
    <r>
      <rPr>
        <sz val="14"/>
        <color theme="1"/>
        <rFont val="方正仿宋_GBK"/>
        <charset val="134"/>
      </rPr>
      <t>立方米，支砌挡土墙</t>
    </r>
    <r>
      <rPr>
        <sz val="14"/>
        <color theme="1"/>
        <rFont val="Times New Roman"/>
        <charset val="134"/>
      </rPr>
      <t>530</t>
    </r>
    <r>
      <rPr>
        <sz val="14"/>
        <color theme="1"/>
        <rFont val="方正仿宋_GBK"/>
        <charset val="134"/>
      </rPr>
      <t>立方米，其他附属设施建设等。</t>
    </r>
  </si>
  <si>
    <r>
      <rPr>
        <sz val="14"/>
        <color theme="1"/>
        <rFont val="Times New Roman"/>
        <charset val="134"/>
      </rPr>
      <t>2023</t>
    </r>
    <r>
      <rPr>
        <sz val="14"/>
        <color theme="1"/>
        <rFont val="方正仿宋_GBK"/>
        <charset val="134"/>
      </rPr>
      <t>年</t>
    </r>
    <r>
      <rPr>
        <sz val="14"/>
        <color theme="1"/>
        <rFont val="Times New Roman"/>
        <charset val="134"/>
      </rPr>
      <t>3</t>
    </r>
    <r>
      <rPr>
        <sz val="14"/>
        <color theme="1"/>
        <rFont val="方正仿宋_GBK"/>
        <charset val="134"/>
      </rPr>
      <t>月</t>
    </r>
    <r>
      <rPr>
        <sz val="14"/>
        <color theme="1"/>
        <rFont val="Times New Roman"/>
        <charset val="134"/>
      </rPr>
      <t>30</t>
    </r>
    <r>
      <rPr>
        <sz val="14"/>
        <color theme="1"/>
        <rFont val="方正仿宋_GBK"/>
        <charset val="134"/>
      </rPr>
      <t>日</t>
    </r>
  </si>
  <si>
    <r>
      <rPr>
        <sz val="14"/>
        <color theme="1"/>
        <rFont val="Times New Roman"/>
        <charset val="134"/>
      </rPr>
      <t>2023</t>
    </r>
    <r>
      <rPr>
        <sz val="14"/>
        <color theme="1"/>
        <rFont val="方正仿宋_GBK"/>
        <charset val="134"/>
      </rPr>
      <t>年</t>
    </r>
    <r>
      <rPr>
        <sz val="14"/>
        <color theme="1"/>
        <rFont val="Times New Roman"/>
        <charset val="134"/>
      </rPr>
      <t>6</t>
    </r>
    <r>
      <rPr>
        <sz val="14"/>
        <color theme="1"/>
        <rFont val="方正仿宋_GBK"/>
        <charset val="134"/>
      </rPr>
      <t>月</t>
    </r>
    <r>
      <rPr>
        <sz val="14"/>
        <color theme="1"/>
        <rFont val="Times New Roman"/>
        <charset val="134"/>
      </rPr>
      <t>30</t>
    </r>
    <r>
      <rPr>
        <sz val="14"/>
        <color theme="1"/>
        <rFont val="方正仿宋_GBK"/>
        <charset val="134"/>
      </rPr>
      <t>日</t>
    </r>
  </si>
  <si>
    <r>
      <rPr>
        <sz val="14"/>
        <color theme="1"/>
        <rFont val="方正仿宋_GBK"/>
        <charset val="134"/>
      </rPr>
      <t>通过项目实施，改扩建灌溉沟渠</t>
    </r>
    <r>
      <rPr>
        <sz val="14"/>
        <color indexed="8"/>
        <rFont val="Times New Roman"/>
        <charset val="0"/>
      </rPr>
      <t>≥</t>
    </r>
    <r>
      <rPr>
        <sz val="14"/>
        <color theme="1"/>
        <rFont val="Times New Roman"/>
        <charset val="134"/>
      </rPr>
      <t>4.5</t>
    </r>
    <r>
      <rPr>
        <sz val="14"/>
        <color theme="1"/>
        <rFont val="方正仿宋_GBK"/>
        <charset val="134"/>
      </rPr>
      <t>公里，可有效改善项目区水田灌溉情况，使周边种植</t>
    </r>
    <r>
      <rPr>
        <sz val="14"/>
        <color theme="1"/>
        <rFont val="Times New Roman"/>
        <charset val="134"/>
      </rPr>
      <t>2800</t>
    </r>
    <r>
      <rPr>
        <sz val="14"/>
        <color theme="1"/>
        <rFont val="方正仿宋_GBK"/>
        <charset val="134"/>
      </rPr>
      <t>余亩甘蔗、水稻、烤烟、百香果等产业农户受益，直接受益农户</t>
    </r>
    <r>
      <rPr>
        <sz val="14"/>
        <color theme="1"/>
        <rFont val="Times New Roman"/>
        <charset val="134"/>
      </rPr>
      <t>162</t>
    </r>
    <r>
      <rPr>
        <sz val="14"/>
        <color theme="1"/>
        <rFont val="方正仿宋_GBK"/>
        <charset val="134"/>
      </rPr>
      <t>户</t>
    </r>
    <r>
      <rPr>
        <sz val="14"/>
        <color theme="1"/>
        <rFont val="Times New Roman"/>
        <charset val="134"/>
      </rPr>
      <t>558</t>
    </r>
    <r>
      <rPr>
        <sz val="14"/>
        <color theme="1"/>
        <rFont val="方正仿宋_GBK"/>
        <charset val="134"/>
      </rPr>
      <t>人。加快生产条件，促进群众增收。</t>
    </r>
  </si>
  <si>
    <r>
      <rPr>
        <sz val="14"/>
        <color theme="1"/>
        <rFont val="方正仿宋_GBK"/>
        <charset val="134"/>
      </rPr>
      <t>梁河县民族宗教事务局</t>
    </r>
  </si>
  <si>
    <r>
      <rPr>
        <sz val="14"/>
        <color rgb="FF000000"/>
        <rFont val="方正仿宋_GBK"/>
        <charset val="134"/>
      </rPr>
      <t>梁河县产业示范种植基地建设项目</t>
    </r>
  </si>
  <si>
    <r>
      <rPr>
        <b/>
        <sz val="14"/>
        <color rgb="FF000000"/>
        <rFont val="方正仿宋_GBK"/>
        <charset val="134"/>
      </rPr>
      <t>是</t>
    </r>
  </si>
  <si>
    <r>
      <rPr>
        <b/>
        <sz val="14"/>
        <color rgb="FF000000"/>
        <rFont val="方正仿宋_GBK"/>
        <charset val="134"/>
      </rPr>
      <t>产业发展</t>
    </r>
  </si>
  <si>
    <r>
      <rPr>
        <sz val="14"/>
        <color rgb="FF000000"/>
        <rFont val="方正仿宋_GBK"/>
        <charset val="134"/>
      </rPr>
      <t>芒东镇、平山乡、大厂乡</t>
    </r>
  </si>
  <si>
    <r>
      <rPr>
        <sz val="14"/>
        <color rgb="FF000000"/>
        <rFont val="Times New Roman"/>
        <charset val="134"/>
      </rPr>
      <t>1.</t>
    </r>
    <r>
      <rPr>
        <sz val="14"/>
        <color rgb="FF000000"/>
        <rFont val="方正仿宋_GBK"/>
        <charset val="134"/>
      </rPr>
      <t>在芒东镇、平山乡、大厂乡维修硬化产业道路</t>
    </r>
    <r>
      <rPr>
        <sz val="14"/>
        <color rgb="FF000000"/>
        <rFont val="Times New Roman"/>
        <charset val="134"/>
      </rPr>
      <t>9.79</t>
    </r>
    <r>
      <rPr>
        <sz val="14"/>
        <color rgb="FF000000"/>
        <rFont val="方正仿宋_GBK"/>
        <charset val="134"/>
      </rPr>
      <t>公里；</t>
    </r>
    <r>
      <rPr>
        <sz val="14"/>
        <color rgb="FF000000"/>
        <rFont val="Times New Roman"/>
        <charset val="134"/>
      </rPr>
      <t>2.</t>
    </r>
    <r>
      <rPr>
        <sz val="14"/>
        <color rgb="FF000000"/>
        <rFont val="方正仿宋_GBK"/>
        <charset val="134"/>
      </rPr>
      <t>在芒东镇打造甘蔗种植示范点</t>
    </r>
    <r>
      <rPr>
        <sz val="14"/>
        <color rgb="FF000000"/>
        <rFont val="Times New Roman"/>
        <charset val="134"/>
      </rPr>
      <t>1</t>
    </r>
    <r>
      <rPr>
        <sz val="14"/>
        <color rgb="FF000000"/>
        <rFont val="方正仿宋_GBK"/>
        <charset val="134"/>
      </rPr>
      <t>个，面积</t>
    </r>
    <r>
      <rPr>
        <sz val="14"/>
        <color rgb="FF000000"/>
        <rFont val="Times New Roman"/>
        <charset val="134"/>
      </rPr>
      <t>200</t>
    </r>
    <r>
      <rPr>
        <sz val="14"/>
        <color rgb="FF000000"/>
        <rFont val="方正仿宋_GBK"/>
        <charset val="134"/>
      </rPr>
      <t>亩；在平山乡、大厂乡打造低效茶园改造示范点各</t>
    </r>
    <r>
      <rPr>
        <sz val="14"/>
        <color rgb="FF000000"/>
        <rFont val="Times New Roman"/>
        <charset val="134"/>
      </rPr>
      <t>1</t>
    </r>
    <r>
      <rPr>
        <sz val="14"/>
        <color rgb="FF000000"/>
        <rFont val="方正仿宋_GBK"/>
        <charset val="134"/>
      </rPr>
      <t>个，面积总数</t>
    </r>
    <r>
      <rPr>
        <sz val="14"/>
        <color rgb="FF000000"/>
        <rFont val="Times New Roman"/>
        <charset val="134"/>
      </rPr>
      <t>200</t>
    </r>
    <r>
      <rPr>
        <sz val="14"/>
        <color rgb="FF000000"/>
        <rFont val="方正仿宋_GBK"/>
        <charset val="134"/>
      </rPr>
      <t>亩。通过项目实施有效改善芒东镇、平山乡、大厂乡产业基地道路基础设施条件，降低蔗农、茶农种植成本，提升蔗农、茶农效益具有重要意义。</t>
    </r>
  </si>
  <si>
    <r>
      <rPr>
        <sz val="14"/>
        <color rgb="FF000000"/>
        <rFont val="方正仿宋_GBK"/>
        <charset val="134"/>
      </rPr>
      <t>项目区受益农户约</t>
    </r>
    <r>
      <rPr>
        <sz val="14"/>
        <color rgb="FF000000"/>
        <rFont val="Times New Roman"/>
        <charset val="134"/>
      </rPr>
      <t>3600</t>
    </r>
    <r>
      <rPr>
        <sz val="14"/>
        <color rgb="FF000000"/>
        <rFont val="方正仿宋_GBK"/>
        <charset val="134"/>
      </rPr>
      <t>人，脱贫户受益</t>
    </r>
    <r>
      <rPr>
        <sz val="14"/>
        <color rgb="FF000000"/>
        <rFont val="Times New Roman"/>
        <charset val="134"/>
      </rPr>
      <t>1700</t>
    </r>
    <r>
      <rPr>
        <sz val="14"/>
        <color rgb="FF000000"/>
        <rFont val="方正仿宋_GBK"/>
        <charset val="134"/>
      </rPr>
      <t>人。项目实施后项目区甘蔗、茶叶拉运方便。</t>
    </r>
  </si>
  <si>
    <r>
      <rPr>
        <sz val="14"/>
        <color rgb="FF000000"/>
        <rFont val="方正仿宋_GBK"/>
        <charset val="134"/>
      </rPr>
      <t>梁河县农业农村局</t>
    </r>
  </si>
  <si>
    <r>
      <rPr>
        <sz val="14"/>
        <color theme="1"/>
        <rFont val="方正仿宋_GBK"/>
        <charset val="134"/>
      </rPr>
      <t>九保乡丙盖村轻纺产业园区建设项目（梁河县农民工返乡创业园）</t>
    </r>
  </si>
  <si>
    <r>
      <rPr>
        <sz val="14"/>
        <color theme="1"/>
        <rFont val="方正仿宋_GBK"/>
        <charset val="134"/>
      </rPr>
      <t>九保乡</t>
    </r>
  </si>
  <si>
    <r>
      <rPr>
        <sz val="14"/>
        <color theme="1"/>
        <rFont val="方正仿宋_GBK"/>
        <charset val="134"/>
      </rPr>
      <t>在梁河县九保乡投入资金</t>
    </r>
    <r>
      <rPr>
        <sz val="14"/>
        <color theme="1"/>
        <rFont val="Times New Roman"/>
        <charset val="134"/>
      </rPr>
      <t>300</t>
    </r>
    <r>
      <rPr>
        <sz val="14"/>
        <color theme="1"/>
        <rFont val="方正仿宋_GBK"/>
        <charset val="134"/>
      </rPr>
      <t>万元，建设内容：主要用于建盖九保乡丙盖村轻纺产业园区建设项目一期厂房（</t>
    </r>
    <r>
      <rPr>
        <sz val="14"/>
        <color theme="1"/>
        <rFont val="Times New Roman"/>
        <charset val="134"/>
      </rPr>
      <t>1400m</t>
    </r>
    <r>
      <rPr>
        <vertAlign val="superscript"/>
        <sz val="14"/>
        <color indexed="8"/>
        <rFont val="Times New Roman"/>
        <charset val="134"/>
      </rPr>
      <t>2</t>
    </r>
    <r>
      <rPr>
        <sz val="14"/>
        <color theme="1"/>
        <rFont val="方正仿宋_GBK"/>
        <charset val="134"/>
      </rPr>
      <t>），项目建成后，形成的资产归村集体所有。</t>
    </r>
  </si>
  <si>
    <r>
      <rPr>
        <sz val="14"/>
        <color theme="1"/>
        <rFont val="方正仿宋_GBK"/>
        <charset val="134"/>
      </rPr>
      <t>该项目建成后，出租厂房，按</t>
    </r>
    <r>
      <rPr>
        <sz val="14"/>
        <color theme="1"/>
        <rFont val="Times New Roman"/>
        <charset val="134"/>
      </rPr>
      <t>3%</t>
    </r>
    <r>
      <rPr>
        <sz val="14"/>
        <color theme="1"/>
        <rFont val="方正仿宋_GBK"/>
        <charset val="134"/>
      </rPr>
      <t>形成年收益约</t>
    </r>
    <r>
      <rPr>
        <sz val="14"/>
        <color theme="1"/>
        <rFont val="Times New Roman"/>
        <charset val="134"/>
      </rPr>
      <t>9</t>
    </r>
    <r>
      <rPr>
        <sz val="14"/>
        <color theme="1"/>
        <rFont val="方正仿宋_GBK"/>
        <charset val="134"/>
      </rPr>
      <t>万元，用于壮大村集体经济。</t>
    </r>
  </si>
  <si>
    <r>
      <rPr>
        <sz val="14"/>
        <color theme="1"/>
        <rFont val="方正仿宋_GBK"/>
        <charset val="134"/>
      </rPr>
      <t>梁河县工业和商务科技局</t>
    </r>
  </si>
  <si>
    <t>……</t>
  </si>
  <si>
    <r>
      <rPr>
        <sz val="14"/>
        <rFont val="方正楷体_GBK"/>
        <charset val="134"/>
      </rPr>
      <t>二</t>
    </r>
  </si>
  <si>
    <r>
      <rPr>
        <sz val="14"/>
        <rFont val="方正楷体_GBK"/>
        <charset val="134"/>
      </rPr>
      <t>畜牧生产</t>
    </r>
  </si>
  <si>
    <r>
      <rPr>
        <sz val="14"/>
        <color theme="1"/>
        <rFont val="方正仿宋_GBK"/>
        <charset val="134"/>
      </rPr>
      <t>梁河县野鸭塘生猪养殖示范基地建设项目</t>
    </r>
  </si>
  <si>
    <r>
      <rPr>
        <sz val="14"/>
        <color theme="1"/>
        <rFont val="方正仿宋_GBK"/>
        <charset val="134"/>
      </rPr>
      <t>勐养镇野鸭塘村</t>
    </r>
  </si>
  <si>
    <r>
      <rPr>
        <sz val="14"/>
        <color theme="1"/>
        <rFont val="方正仿宋_GBK"/>
        <charset val="134"/>
      </rPr>
      <t>投入资金</t>
    </r>
    <r>
      <rPr>
        <sz val="14"/>
        <color theme="1"/>
        <rFont val="Times New Roman"/>
        <charset val="134"/>
      </rPr>
      <t>200</t>
    </r>
    <r>
      <rPr>
        <sz val="14"/>
        <color theme="1"/>
        <rFont val="方正仿宋_GBK"/>
        <charset val="134"/>
      </rPr>
      <t>万元，建设猪厂道路一条及配套饮水设施，资产归村集体，由村集体和群众共同收益。饮水设施主要建设内容为：新建取水坝</t>
    </r>
    <r>
      <rPr>
        <sz val="14"/>
        <color theme="1"/>
        <rFont val="Times New Roman"/>
        <charset val="134"/>
      </rPr>
      <t>1</t>
    </r>
    <r>
      <rPr>
        <sz val="14"/>
        <color theme="1"/>
        <rFont val="方正仿宋_GBK"/>
        <charset val="134"/>
      </rPr>
      <t>座，新建进水池</t>
    </r>
    <r>
      <rPr>
        <sz val="14"/>
        <color theme="1"/>
        <rFont val="Times New Roman"/>
        <charset val="134"/>
      </rPr>
      <t>2</t>
    </r>
    <r>
      <rPr>
        <sz val="14"/>
        <color theme="1"/>
        <rFont val="方正仿宋_GBK"/>
        <charset val="134"/>
      </rPr>
      <t>座，新建沉淀过滤池</t>
    </r>
    <r>
      <rPr>
        <sz val="14"/>
        <color theme="1"/>
        <rFont val="Times New Roman"/>
        <charset val="134"/>
      </rPr>
      <t>1</t>
    </r>
    <r>
      <rPr>
        <sz val="14"/>
        <color theme="1"/>
        <rFont val="方正仿宋_GBK"/>
        <charset val="134"/>
      </rPr>
      <t>座，新建蓄水池</t>
    </r>
    <r>
      <rPr>
        <sz val="14"/>
        <color theme="1"/>
        <rFont val="Times New Roman"/>
        <charset val="134"/>
      </rPr>
      <t>1</t>
    </r>
    <r>
      <rPr>
        <sz val="14"/>
        <color theme="1"/>
        <rFont val="方正仿宋_GBK"/>
        <charset val="134"/>
      </rPr>
      <t>座，新建主输水管道</t>
    </r>
    <r>
      <rPr>
        <sz val="14"/>
        <color theme="1"/>
        <rFont val="Times New Roman"/>
        <charset val="134"/>
      </rPr>
      <t>3500m</t>
    </r>
    <r>
      <rPr>
        <sz val="14"/>
        <color theme="1"/>
        <rFont val="方正仿宋_GBK"/>
        <charset val="134"/>
      </rPr>
      <t>，管道改线新建管道</t>
    </r>
    <r>
      <rPr>
        <sz val="14"/>
        <color theme="1"/>
        <rFont val="Times New Roman"/>
        <charset val="134"/>
      </rPr>
      <t>1800m</t>
    </r>
    <r>
      <rPr>
        <sz val="14"/>
        <color theme="1"/>
        <rFont val="方正仿宋_GBK"/>
        <charset val="134"/>
      </rPr>
      <t>，拆除重新安装</t>
    </r>
    <r>
      <rPr>
        <sz val="14"/>
        <color theme="1"/>
        <rFont val="Times New Roman"/>
        <charset val="134"/>
      </rPr>
      <t>200m</t>
    </r>
    <r>
      <rPr>
        <sz val="14"/>
        <color theme="1"/>
        <rFont val="方正仿宋_GBK"/>
        <charset val="134"/>
      </rPr>
      <t>；</t>
    </r>
    <r>
      <rPr>
        <sz val="14"/>
        <color theme="1"/>
        <rFont val="Times New Roman"/>
        <charset val="134"/>
      </rPr>
      <t xml:space="preserve">
</t>
    </r>
    <r>
      <rPr>
        <sz val="14"/>
        <color theme="1"/>
        <rFont val="方正仿宋_GBK"/>
        <charset val="134"/>
      </rPr>
      <t>道路建设主要内容：进厂道路</t>
    </r>
    <r>
      <rPr>
        <sz val="14"/>
        <color theme="1"/>
        <rFont val="Times New Roman"/>
        <charset val="134"/>
      </rPr>
      <t>1</t>
    </r>
    <r>
      <rPr>
        <sz val="14"/>
        <color theme="1"/>
        <rFont val="方正仿宋_GBK"/>
        <charset val="134"/>
      </rPr>
      <t>条</t>
    </r>
    <r>
      <rPr>
        <sz val="14"/>
        <color theme="1"/>
        <rFont val="Times New Roman"/>
        <charset val="134"/>
      </rPr>
      <t>850</t>
    </r>
    <r>
      <rPr>
        <sz val="14"/>
        <color theme="1"/>
        <rFont val="方正仿宋_GBK"/>
        <charset val="134"/>
      </rPr>
      <t>米。</t>
    </r>
  </si>
  <si>
    <r>
      <rPr>
        <sz val="14"/>
        <color theme="1"/>
        <rFont val="Times New Roman"/>
        <charset val="134"/>
      </rPr>
      <t>2023</t>
    </r>
    <r>
      <rPr>
        <sz val="14"/>
        <color theme="1"/>
        <rFont val="方正仿宋_GBK"/>
        <charset val="134"/>
      </rPr>
      <t>年</t>
    </r>
    <r>
      <rPr>
        <sz val="14"/>
        <color theme="1"/>
        <rFont val="Times New Roman"/>
        <charset val="134"/>
      </rPr>
      <t>5</t>
    </r>
    <r>
      <rPr>
        <sz val="14"/>
        <color theme="1"/>
        <rFont val="方正仿宋_GBK"/>
        <charset val="134"/>
      </rPr>
      <t>月</t>
    </r>
    <r>
      <rPr>
        <sz val="14"/>
        <color theme="1"/>
        <rFont val="Times New Roman"/>
        <charset val="134"/>
      </rPr>
      <t>30</t>
    </r>
    <r>
      <rPr>
        <sz val="14"/>
        <color theme="1"/>
        <rFont val="方正仿宋_GBK"/>
        <charset val="134"/>
      </rPr>
      <t>日</t>
    </r>
  </si>
  <si>
    <r>
      <rPr>
        <sz val="14"/>
        <color theme="1"/>
        <rFont val="方正仿宋_GBK"/>
        <charset val="134"/>
      </rPr>
      <t>通过建设万头猪厂，以达到生猪养殖与周围环境的有机结合，由生态养殖带动整个循环农业项目的绿色发展，促进农业产业的转型升级，助力乡村振兴。基地全部投产后产能达到：存栏能繁母猪</t>
    </r>
    <r>
      <rPr>
        <sz val="14"/>
        <color theme="1"/>
        <rFont val="Times New Roman"/>
        <charset val="134"/>
      </rPr>
      <t>1800</t>
    </r>
    <r>
      <rPr>
        <sz val="14"/>
        <color theme="1"/>
        <rFont val="方正仿宋_GBK"/>
        <charset val="134"/>
      </rPr>
      <t>头（其中：纯种母猪</t>
    </r>
    <r>
      <rPr>
        <sz val="14"/>
        <color theme="1"/>
        <rFont val="Times New Roman"/>
        <charset val="134"/>
      </rPr>
      <t>300</t>
    </r>
    <r>
      <rPr>
        <sz val="14"/>
        <color theme="1"/>
        <rFont val="方正仿宋_GBK"/>
        <charset val="134"/>
      </rPr>
      <t>头），公猪</t>
    </r>
    <r>
      <rPr>
        <sz val="14"/>
        <color theme="1"/>
        <rFont val="Times New Roman"/>
        <charset val="134"/>
      </rPr>
      <t>50</t>
    </r>
    <r>
      <rPr>
        <sz val="14"/>
        <color theme="1"/>
        <rFont val="方正仿宋_GBK"/>
        <charset val="134"/>
      </rPr>
      <t>头，后备母猪</t>
    </r>
    <r>
      <rPr>
        <sz val="14"/>
        <color theme="1"/>
        <rFont val="Times New Roman"/>
        <charset val="134"/>
      </rPr>
      <t>600</t>
    </r>
    <r>
      <rPr>
        <sz val="14"/>
        <color theme="1"/>
        <rFont val="方正仿宋_GBK"/>
        <charset val="134"/>
      </rPr>
      <t>头，年出栏生猪</t>
    </r>
    <r>
      <rPr>
        <sz val="14"/>
        <color theme="1"/>
        <rFont val="Times New Roman"/>
        <charset val="134"/>
      </rPr>
      <t>40000</t>
    </r>
    <r>
      <rPr>
        <sz val="14"/>
        <color theme="1"/>
        <rFont val="方正仿宋_GBK"/>
        <charset val="134"/>
      </rPr>
      <t>头，年产有机肥</t>
    </r>
    <r>
      <rPr>
        <sz val="14"/>
        <color theme="1"/>
        <rFont val="Times New Roman"/>
        <charset val="134"/>
      </rPr>
      <t>5000</t>
    </r>
    <r>
      <rPr>
        <sz val="14"/>
        <color theme="1"/>
        <rFont val="方正仿宋_GBK"/>
        <charset val="134"/>
      </rPr>
      <t>吨，综合年收入</t>
    </r>
    <r>
      <rPr>
        <sz val="14"/>
        <color theme="1"/>
        <rFont val="Times New Roman"/>
        <charset val="134"/>
      </rPr>
      <t>5000</t>
    </r>
    <r>
      <rPr>
        <sz val="14"/>
        <color theme="1"/>
        <rFont val="方正仿宋_GBK"/>
        <charset val="134"/>
      </rPr>
      <t>万元。为当地带来劳动就业岗位</t>
    </r>
    <r>
      <rPr>
        <sz val="14"/>
        <color theme="1"/>
        <rFont val="Times New Roman"/>
        <charset val="134"/>
      </rPr>
      <t>100</t>
    </r>
    <r>
      <rPr>
        <sz val="14"/>
        <color theme="1"/>
        <rFont val="方正仿宋_GBK"/>
        <charset val="134"/>
      </rPr>
      <t>余个。同时通过基地</t>
    </r>
    <r>
      <rPr>
        <sz val="14"/>
        <color theme="1"/>
        <rFont val="Times New Roman"/>
        <charset val="134"/>
      </rPr>
      <t>+</t>
    </r>
    <r>
      <rPr>
        <sz val="14"/>
        <color theme="1"/>
        <rFont val="方正仿宋_GBK"/>
        <charset val="134"/>
      </rPr>
      <t>农户的模式，带动周边农户创业增收、就业增收。</t>
    </r>
    <r>
      <rPr>
        <sz val="14"/>
        <color theme="1"/>
        <rFont val="Times New Roman"/>
        <charset val="134"/>
      </rPr>
      <t xml:space="preserve">
</t>
    </r>
    <r>
      <rPr>
        <sz val="14"/>
        <color theme="1"/>
        <rFont val="方正仿宋_GBK"/>
        <charset val="134"/>
      </rPr>
      <t>项目建成后能加快野鸭塘村壮大村集体经济，增加当地税收，同时带动周边群众就地就近就业，促进农村产业结构调整的步伐，培育经济增长点，有利于推进农村经济、社会的繁荣与稳定。该项目累计可受益农户</t>
    </r>
    <r>
      <rPr>
        <sz val="14"/>
        <color theme="1"/>
        <rFont val="Times New Roman"/>
        <charset val="134"/>
      </rPr>
      <t>218</t>
    </r>
    <r>
      <rPr>
        <sz val="14"/>
        <color theme="1"/>
        <rFont val="方正仿宋_GBK"/>
        <charset val="134"/>
      </rPr>
      <t>户，</t>
    </r>
    <r>
      <rPr>
        <sz val="14"/>
        <color theme="1"/>
        <rFont val="Times New Roman"/>
        <charset val="134"/>
      </rPr>
      <t>1015</t>
    </r>
    <r>
      <rPr>
        <sz val="14"/>
        <color theme="1"/>
        <rFont val="方正仿宋_GBK"/>
        <charset val="134"/>
      </rPr>
      <t>人，其中脱贫户</t>
    </r>
    <r>
      <rPr>
        <sz val="14"/>
        <color theme="1"/>
        <rFont val="Times New Roman"/>
        <charset val="134"/>
      </rPr>
      <t>83</t>
    </r>
    <r>
      <rPr>
        <sz val="14"/>
        <color theme="1"/>
        <rFont val="方正仿宋_GBK"/>
        <charset val="134"/>
      </rPr>
      <t>户</t>
    </r>
    <r>
      <rPr>
        <sz val="14"/>
        <color theme="1"/>
        <rFont val="Times New Roman"/>
        <charset val="134"/>
      </rPr>
      <t>334</t>
    </r>
    <r>
      <rPr>
        <sz val="14"/>
        <color theme="1"/>
        <rFont val="方正仿宋_GBK"/>
        <charset val="134"/>
      </rPr>
      <t>人。</t>
    </r>
  </si>
  <si>
    <r>
      <rPr>
        <sz val="14"/>
        <color theme="1"/>
        <rFont val="方正仿宋_GBK"/>
        <charset val="134"/>
      </rPr>
      <t>梁河县勐养镇人民政府</t>
    </r>
  </si>
  <si>
    <r>
      <rPr>
        <sz val="14"/>
        <rFont val="方正楷体_GBK"/>
        <charset val="134"/>
      </rPr>
      <t>三</t>
    </r>
  </si>
  <si>
    <r>
      <rPr>
        <sz val="14"/>
        <rFont val="方正楷体_GBK"/>
        <charset val="134"/>
      </rPr>
      <t>林业改革发展</t>
    </r>
  </si>
  <si>
    <r>
      <rPr>
        <sz val="14"/>
        <color theme="1"/>
        <rFont val="方正仿宋_GBK"/>
        <charset val="134"/>
      </rPr>
      <t>梁河县林木良种培育补助项目</t>
    </r>
  </si>
  <si>
    <r>
      <rPr>
        <sz val="14"/>
        <color theme="1"/>
        <rFont val="方正仿宋_GBK"/>
        <charset val="134"/>
      </rPr>
      <t>九保乡、勐养镇</t>
    </r>
  </si>
  <si>
    <r>
      <rPr>
        <sz val="14"/>
        <color theme="1"/>
        <rFont val="方正仿宋_GBK"/>
        <charset val="134"/>
      </rPr>
      <t>培育滇皂荚，油茶</t>
    </r>
    <r>
      <rPr>
        <sz val="14"/>
        <color theme="1"/>
        <rFont val="Times New Roman"/>
        <charset val="134"/>
      </rPr>
      <t>50</t>
    </r>
    <r>
      <rPr>
        <sz val="14"/>
        <color theme="1"/>
        <rFont val="方正仿宋_GBK"/>
        <charset val="134"/>
      </rPr>
      <t>万株</t>
    </r>
    <r>
      <rPr>
        <sz val="14"/>
        <color theme="1"/>
        <rFont val="Times New Roman"/>
        <charset val="134"/>
      </rPr>
      <t>,</t>
    </r>
    <r>
      <rPr>
        <sz val="14"/>
        <color theme="1"/>
        <rFont val="方正仿宋_GBK"/>
        <charset val="134"/>
      </rPr>
      <t>每株补助</t>
    </r>
    <r>
      <rPr>
        <sz val="14"/>
        <color theme="1"/>
        <rFont val="Times New Roman"/>
        <charset val="134"/>
      </rPr>
      <t>1</t>
    </r>
    <r>
      <rPr>
        <sz val="14"/>
        <color theme="1"/>
        <rFont val="方正仿宋_GBK"/>
        <charset val="134"/>
      </rPr>
      <t>元</t>
    </r>
  </si>
  <si>
    <r>
      <rPr>
        <sz val="14"/>
        <color theme="1"/>
        <rFont val="Times New Roman"/>
        <charset val="134"/>
      </rPr>
      <t>1</t>
    </r>
    <r>
      <rPr>
        <sz val="14"/>
        <color theme="1"/>
        <rFont val="方正仿宋_GBK"/>
        <charset val="134"/>
      </rPr>
      <t>元</t>
    </r>
    <r>
      <rPr>
        <sz val="14"/>
        <color theme="1"/>
        <rFont val="Times New Roman"/>
        <charset val="134"/>
      </rPr>
      <t>/</t>
    </r>
    <r>
      <rPr>
        <sz val="14"/>
        <color theme="1"/>
        <rFont val="方正仿宋_GBK"/>
        <charset val="134"/>
      </rPr>
      <t>株</t>
    </r>
  </si>
  <si>
    <t>通过对育苗单位进行补贴，降低了育苗成本，提高了育苗单位经济收益；使林业产业化的发展需求得到了很好满足，并且促进了林业产业质量的有效提升，推动了林业产业化发展；通过项目的实施，培育滇皂荚15万株，油茶35万株，可带动农村经济产业的发展，培育新的经济增长点，加快贫困人口脱贫致富步伐，促进全县经济社会发展再上新台阶，为巩固拓展脱贫攻坚成果推进乡村振兴提供保障。</t>
  </si>
  <si>
    <r>
      <rPr>
        <sz val="14"/>
        <color theme="1"/>
        <rFont val="方正仿宋_GBK"/>
        <charset val="134"/>
      </rPr>
      <t>梁河县林业和草原局</t>
    </r>
  </si>
  <si>
    <r>
      <rPr>
        <sz val="14"/>
        <color theme="1"/>
        <rFont val="方正仿宋_GBK"/>
        <charset val="134"/>
      </rPr>
      <t>梁河县</t>
    </r>
    <r>
      <rPr>
        <sz val="14"/>
        <color theme="1"/>
        <rFont val="Times New Roman"/>
        <charset val="134"/>
      </rPr>
      <t>2023</t>
    </r>
    <r>
      <rPr>
        <sz val="14"/>
        <color theme="1"/>
        <rFont val="方正仿宋_GBK"/>
        <charset val="134"/>
      </rPr>
      <t>年林业有害生物防治建设项目</t>
    </r>
  </si>
  <si>
    <r>
      <rPr>
        <sz val="14"/>
        <color theme="1"/>
        <rFont val="方正仿宋_GBK"/>
        <charset val="134"/>
      </rPr>
      <t>遮岛镇、芒东镇、勐养镇、九保乡、河西乡、曩宋乡、平山乡等</t>
    </r>
  </si>
  <si>
    <r>
      <rPr>
        <sz val="14"/>
        <color theme="1"/>
        <rFont val="方正仿宋_GBK"/>
        <charset val="134"/>
      </rPr>
      <t>购松材线虫病监测设备及有害生物防治药物一批，防治林地薇甘菊</t>
    </r>
    <r>
      <rPr>
        <sz val="14"/>
        <color theme="1"/>
        <rFont val="Times New Roman"/>
        <charset val="134"/>
      </rPr>
      <t>300</t>
    </r>
    <r>
      <rPr>
        <sz val="14"/>
        <color theme="1"/>
        <rFont val="方正仿宋_GBK"/>
        <charset val="134"/>
      </rPr>
      <t>亩。</t>
    </r>
  </si>
  <si>
    <r>
      <rPr>
        <sz val="14"/>
        <color theme="1"/>
        <rFont val="Times New Roman"/>
        <charset val="134"/>
      </rPr>
      <t>200</t>
    </r>
    <r>
      <rPr>
        <sz val="14"/>
        <color theme="1"/>
        <rFont val="方正仿宋_GBK"/>
        <charset val="134"/>
      </rPr>
      <t>元</t>
    </r>
    <r>
      <rPr>
        <sz val="14"/>
        <color theme="1"/>
        <rFont val="Times New Roman"/>
        <charset val="134"/>
      </rPr>
      <t>/</t>
    </r>
    <r>
      <rPr>
        <sz val="14"/>
        <color theme="1"/>
        <rFont val="方正仿宋_GBK"/>
        <charset val="134"/>
      </rPr>
      <t>亩</t>
    </r>
  </si>
  <si>
    <r>
      <rPr>
        <sz val="14"/>
        <color theme="1"/>
        <rFont val="Times New Roman"/>
        <charset val="134"/>
      </rPr>
      <t>1.</t>
    </r>
    <r>
      <rPr>
        <sz val="14"/>
        <color theme="1"/>
        <rFont val="方正仿宋_GBK"/>
        <charset val="134"/>
      </rPr>
      <t>开展松材线虫病监测，防治林地薇甘菊</t>
    </r>
    <r>
      <rPr>
        <sz val="14"/>
        <color theme="1"/>
        <rFont val="Times New Roman"/>
        <charset val="134"/>
      </rPr>
      <t>300</t>
    </r>
    <r>
      <rPr>
        <sz val="14"/>
        <color theme="1"/>
        <rFont val="方正仿宋_GBK"/>
        <charset val="134"/>
      </rPr>
      <t>亩。</t>
    </r>
    <r>
      <rPr>
        <sz val="14"/>
        <color theme="1"/>
        <rFont val="Times New Roman"/>
        <charset val="134"/>
      </rPr>
      <t>2.</t>
    </r>
    <r>
      <rPr>
        <sz val="14"/>
        <color theme="1"/>
        <rFont val="方正仿宋_GBK"/>
        <charset val="134"/>
      </rPr>
      <t>林草有害生物监测及防控能力得到加强，灾害应急处置能力得到增强，林地薇甘菊危害得到有效控制。</t>
    </r>
  </si>
  <si>
    <r>
      <rPr>
        <sz val="14"/>
        <rFont val="方正楷体_GBK"/>
        <charset val="134"/>
      </rPr>
      <t>四</t>
    </r>
  </si>
  <si>
    <r>
      <rPr>
        <sz val="14"/>
        <rFont val="方正楷体_GBK"/>
        <charset val="134"/>
      </rPr>
      <t>农村综合改革</t>
    </r>
  </si>
  <si>
    <r>
      <rPr>
        <sz val="14"/>
        <rFont val="方正楷体_GBK"/>
        <charset val="134"/>
      </rPr>
      <t>五</t>
    </r>
  </si>
  <si>
    <r>
      <rPr>
        <sz val="14"/>
        <rFont val="方正楷体_GBK"/>
        <charset val="134"/>
      </rPr>
      <t>乡村旅游</t>
    </r>
  </si>
  <si>
    <r>
      <rPr>
        <sz val="14"/>
        <color theme="1"/>
        <rFont val="方正仿宋_GBK"/>
        <charset val="134"/>
      </rPr>
      <t>梁河县二古城德昂族村庄乡村旅游示范建设项目</t>
    </r>
  </si>
  <si>
    <r>
      <rPr>
        <b/>
        <sz val="14"/>
        <color theme="1"/>
        <rFont val="方正仿宋_GBK"/>
        <charset val="134"/>
      </rPr>
      <t>否</t>
    </r>
  </si>
  <si>
    <r>
      <rPr>
        <sz val="14"/>
        <color theme="1"/>
        <rFont val="方正仿宋_GBK"/>
        <charset val="134"/>
      </rPr>
      <t>河西乡芒陇村红茂自然村至勐来村二古城新寨</t>
    </r>
  </si>
  <si>
    <r>
      <rPr>
        <sz val="14"/>
        <color theme="1"/>
        <rFont val="Times New Roman"/>
        <charset val="134"/>
      </rPr>
      <t>1.</t>
    </r>
    <r>
      <rPr>
        <sz val="14"/>
        <color theme="1"/>
        <rFont val="方正仿宋_GBK"/>
        <charset val="134"/>
      </rPr>
      <t>道路工程：规划全长</t>
    </r>
    <r>
      <rPr>
        <sz val="14"/>
        <color theme="1"/>
        <rFont val="Times New Roman"/>
        <charset val="134"/>
      </rPr>
      <t>3.128</t>
    </r>
    <r>
      <rPr>
        <sz val="14"/>
        <color theme="1"/>
        <rFont val="方正仿宋_GBK"/>
        <charset val="134"/>
      </rPr>
      <t>公里（其中修建宽</t>
    </r>
    <r>
      <rPr>
        <sz val="14"/>
        <color theme="1"/>
        <rFont val="Times New Roman"/>
        <charset val="134"/>
      </rPr>
      <t>3m</t>
    </r>
    <r>
      <rPr>
        <sz val="14"/>
        <color theme="1"/>
        <rFont val="方正仿宋_GBK"/>
        <charset val="134"/>
      </rPr>
      <t>块石路面</t>
    </r>
    <r>
      <rPr>
        <sz val="14"/>
        <color theme="1"/>
        <rFont val="Times New Roman"/>
        <charset val="134"/>
      </rPr>
      <t>528</t>
    </r>
    <r>
      <rPr>
        <sz val="14"/>
        <color theme="1"/>
        <rFont val="方正仿宋_GBK"/>
        <charset val="134"/>
      </rPr>
      <t>米，宽</t>
    </r>
    <r>
      <rPr>
        <sz val="14"/>
        <color theme="1"/>
        <rFont val="Times New Roman"/>
        <charset val="134"/>
      </rPr>
      <t>2m</t>
    </r>
    <r>
      <rPr>
        <sz val="14"/>
        <color theme="1"/>
        <rFont val="方正仿宋_GBK"/>
        <charset val="134"/>
      </rPr>
      <t>道路</t>
    </r>
    <r>
      <rPr>
        <sz val="14"/>
        <color theme="1"/>
        <rFont val="Times New Roman"/>
        <charset val="134"/>
      </rPr>
      <t>2440m</t>
    </r>
    <r>
      <rPr>
        <sz val="14"/>
        <color theme="1"/>
        <rFont val="方正仿宋_GBK"/>
        <charset val="134"/>
      </rPr>
      <t>，宽</t>
    </r>
    <r>
      <rPr>
        <sz val="14"/>
        <color theme="1"/>
        <rFont val="Times New Roman"/>
        <charset val="134"/>
      </rPr>
      <t>1.5m</t>
    </r>
    <r>
      <rPr>
        <sz val="14"/>
        <color theme="1"/>
        <rFont val="方正仿宋_GBK"/>
        <charset val="134"/>
      </rPr>
      <t>道路</t>
    </r>
    <r>
      <rPr>
        <sz val="14"/>
        <color theme="1"/>
        <rFont val="Times New Roman"/>
        <charset val="134"/>
      </rPr>
      <t>160M</t>
    </r>
    <r>
      <rPr>
        <sz val="14"/>
        <color theme="1"/>
        <rFont val="方正仿宋_GBK"/>
        <charset val="134"/>
      </rPr>
      <t>），</t>
    </r>
    <r>
      <rPr>
        <sz val="14"/>
        <color theme="1"/>
        <rFont val="Times New Roman"/>
        <charset val="134"/>
      </rPr>
      <t>2.</t>
    </r>
    <r>
      <rPr>
        <sz val="14"/>
        <color theme="1"/>
        <rFont val="方正仿宋_GBK"/>
        <charset val="134"/>
      </rPr>
      <t>排水沟</t>
    </r>
    <r>
      <rPr>
        <sz val="14"/>
        <color theme="1"/>
        <rFont val="Times New Roman"/>
        <charset val="134"/>
      </rPr>
      <t>597</t>
    </r>
    <r>
      <rPr>
        <sz val="14"/>
        <color theme="1"/>
        <rFont val="方正仿宋_GBK"/>
        <charset val="134"/>
      </rPr>
      <t>米，</t>
    </r>
    <r>
      <rPr>
        <sz val="14"/>
        <color theme="1"/>
        <rFont val="Times New Roman"/>
        <charset val="134"/>
      </rPr>
      <t>3.</t>
    </r>
    <r>
      <rPr>
        <sz val="14"/>
        <color theme="1"/>
        <rFont val="方正仿宋_GBK"/>
        <charset val="134"/>
      </rPr>
      <t>挡土墙</t>
    </r>
    <r>
      <rPr>
        <sz val="14"/>
        <color theme="1"/>
        <rFont val="Times New Roman"/>
        <charset val="134"/>
      </rPr>
      <t>535m</t>
    </r>
    <r>
      <rPr>
        <sz val="14"/>
        <color theme="1"/>
        <rFont val="Times New Roman"/>
        <charset val="134"/>
      </rPr>
      <t>³</t>
    </r>
    <r>
      <rPr>
        <sz val="14"/>
        <color theme="1"/>
        <rFont val="方正仿宋_GBK"/>
        <charset val="134"/>
      </rPr>
      <t>，</t>
    </r>
    <r>
      <rPr>
        <sz val="14"/>
        <color theme="1"/>
        <rFont val="Times New Roman"/>
        <charset val="134"/>
      </rPr>
      <t>4.</t>
    </r>
    <r>
      <rPr>
        <sz val="14"/>
        <color theme="1"/>
        <rFont val="方正仿宋_GBK"/>
        <charset val="134"/>
      </rPr>
      <t>排水管</t>
    </r>
    <r>
      <rPr>
        <sz val="14"/>
        <color theme="1"/>
        <rFont val="Times New Roman"/>
        <charset val="134"/>
      </rPr>
      <t>140</t>
    </r>
    <r>
      <rPr>
        <sz val="14"/>
        <color theme="1"/>
        <rFont val="方正仿宋_GBK"/>
        <charset val="134"/>
      </rPr>
      <t>米，</t>
    </r>
    <r>
      <rPr>
        <sz val="14"/>
        <color theme="1"/>
        <rFont val="Times New Roman"/>
        <charset val="134"/>
      </rPr>
      <t>5.</t>
    </r>
    <r>
      <rPr>
        <sz val="14"/>
        <color theme="1"/>
        <rFont val="方正仿宋_GBK"/>
        <charset val="134"/>
      </rPr>
      <t>旅游公厕</t>
    </r>
    <r>
      <rPr>
        <sz val="14"/>
        <color theme="1"/>
        <rFont val="Times New Roman"/>
        <charset val="134"/>
      </rPr>
      <t>1</t>
    </r>
    <r>
      <rPr>
        <sz val="14"/>
        <color theme="1"/>
        <rFont val="方正仿宋_GBK"/>
        <charset val="134"/>
      </rPr>
      <t>个，</t>
    </r>
    <r>
      <rPr>
        <sz val="14"/>
        <color theme="1"/>
        <rFont val="Times New Roman"/>
        <charset val="134"/>
      </rPr>
      <t>6.</t>
    </r>
    <r>
      <rPr>
        <sz val="14"/>
        <color theme="1"/>
        <rFont val="方正仿宋_GBK"/>
        <charset val="134"/>
      </rPr>
      <t>防护栏</t>
    </r>
    <r>
      <rPr>
        <sz val="14"/>
        <color theme="1"/>
        <rFont val="Times New Roman"/>
        <charset val="134"/>
      </rPr>
      <t>320</t>
    </r>
    <r>
      <rPr>
        <sz val="14"/>
        <color theme="1"/>
        <rFont val="方正仿宋_GBK"/>
        <charset val="134"/>
      </rPr>
      <t>米，</t>
    </r>
    <r>
      <rPr>
        <sz val="14"/>
        <color theme="1"/>
        <rFont val="Times New Roman"/>
        <charset val="134"/>
      </rPr>
      <t>7.</t>
    </r>
    <r>
      <rPr>
        <sz val="14"/>
        <color theme="1"/>
        <rFont val="方正仿宋_GBK"/>
        <charset val="134"/>
      </rPr>
      <t>给排水工程：</t>
    </r>
    <r>
      <rPr>
        <sz val="14"/>
        <color theme="1"/>
        <rFont val="Times New Roman"/>
        <charset val="134"/>
      </rPr>
      <t>DN25mm</t>
    </r>
    <r>
      <rPr>
        <sz val="14"/>
        <color theme="1"/>
        <rFont val="方正仿宋_GBK"/>
        <charset val="134"/>
      </rPr>
      <t>镀锌钢管</t>
    </r>
    <r>
      <rPr>
        <sz val="14"/>
        <color theme="1"/>
        <rFont val="Times New Roman"/>
        <charset val="134"/>
      </rPr>
      <t>1730m\DN15mm</t>
    </r>
    <r>
      <rPr>
        <sz val="14"/>
        <color theme="1"/>
        <rFont val="方正仿宋_GBK"/>
        <charset val="134"/>
      </rPr>
      <t>镀锌钢管</t>
    </r>
    <r>
      <rPr>
        <sz val="14"/>
        <color theme="1"/>
        <rFont val="Times New Roman"/>
        <charset val="134"/>
      </rPr>
      <t>210m</t>
    </r>
    <r>
      <rPr>
        <sz val="14"/>
        <color theme="1"/>
        <rFont val="方正仿宋_GBK"/>
        <charset val="134"/>
      </rPr>
      <t>等。</t>
    </r>
  </si>
  <si>
    <r>
      <rPr>
        <sz val="14"/>
        <color theme="1"/>
        <rFont val="方正仿宋_GBK"/>
        <charset val="134"/>
      </rPr>
      <t>通过积极开发和策划多样化的生态旅游产品，使人们参与到登山体验以及各种生态休闲活动中，带动周边餐饮和住宿等发展，直接增加二古城村集体经济收入</t>
    </r>
    <r>
      <rPr>
        <sz val="14"/>
        <color theme="1"/>
        <rFont val="Times New Roman"/>
        <charset val="134"/>
      </rPr>
      <t>20</t>
    </r>
    <r>
      <rPr>
        <sz val="14"/>
        <color theme="1"/>
        <rFont val="方正仿宋_GBK"/>
        <charset val="134"/>
      </rPr>
      <t>万元</t>
    </r>
    <r>
      <rPr>
        <sz val="14"/>
        <color theme="1"/>
        <rFont val="Times New Roman"/>
        <charset val="134"/>
      </rPr>
      <t>/</t>
    </r>
    <r>
      <rPr>
        <sz val="14"/>
        <color theme="1"/>
        <rFont val="方正仿宋_GBK"/>
        <charset val="134"/>
      </rPr>
      <t>年，同时提供就业岗位</t>
    </r>
    <r>
      <rPr>
        <sz val="14"/>
        <color theme="1"/>
        <rFont val="Times New Roman"/>
        <charset val="134"/>
      </rPr>
      <t>50</t>
    </r>
    <r>
      <rPr>
        <sz val="14"/>
        <color theme="1"/>
        <rFont val="方正仿宋_GBK"/>
        <charset val="134"/>
      </rPr>
      <t>个，促进德昂族文化发展及宣传，二古城新、老寨受益户数</t>
    </r>
    <r>
      <rPr>
        <sz val="14"/>
        <color theme="1"/>
        <rFont val="Times New Roman"/>
        <charset val="134"/>
      </rPr>
      <t>106</t>
    </r>
    <r>
      <rPr>
        <sz val="14"/>
        <color theme="1"/>
        <rFont val="方正仿宋_GBK"/>
        <charset val="134"/>
      </rPr>
      <t>户。</t>
    </r>
  </si>
  <si>
    <r>
      <rPr>
        <sz val="14"/>
        <color theme="1"/>
        <rFont val="方正仿宋_GBK"/>
        <charset val="134"/>
      </rPr>
      <t>梁河县河西乡人民政府</t>
    </r>
  </si>
  <si>
    <r>
      <rPr>
        <sz val="14"/>
        <color theme="1"/>
        <rFont val="方正仿宋_GBK"/>
        <charset val="134"/>
      </rPr>
      <t>梁河县文化旅游局</t>
    </r>
  </si>
  <si>
    <r>
      <rPr>
        <sz val="14"/>
        <rFont val="方正楷体_GBK"/>
        <charset val="134"/>
      </rPr>
      <t>六</t>
    </r>
  </si>
  <si>
    <r>
      <rPr>
        <sz val="14"/>
        <rFont val="方正楷体_GBK"/>
        <charset val="134"/>
      </rPr>
      <t>水利发展</t>
    </r>
  </si>
  <si>
    <r>
      <rPr>
        <sz val="14"/>
        <color theme="1"/>
        <rFont val="方正仿宋_GBK"/>
        <charset val="134"/>
      </rPr>
      <t>梁河县农村供水保障巩固提升项目</t>
    </r>
  </si>
  <si>
    <r>
      <rPr>
        <sz val="14"/>
        <color theme="1"/>
        <rFont val="方正仿宋_GBK"/>
        <charset val="134"/>
      </rPr>
      <t>梁河县全县范围</t>
    </r>
  </si>
  <si>
    <r>
      <rPr>
        <sz val="14"/>
        <color theme="1"/>
        <rFont val="方正仿宋_GBK"/>
        <charset val="134"/>
      </rPr>
      <t>共建设饮水工程</t>
    </r>
    <r>
      <rPr>
        <sz val="14"/>
        <color theme="1"/>
        <rFont val="Times New Roman"/>
        <charset val="134"/>
      </rPr>
      <t>12</t>
    </r>
    <r>
      <rPr>
        <sz val="14"/>
        <color theme="1"/>
        <rFont val="方正仿宋_GBK"/>
        <charset val="134"/>
      </rPr>
      <t>件，包括新建水源，维修水源、蓄水池、分水池、输水主管、配水管道。解决</t>
    </r>
    <r>
      <rPr>
        <sz val="14"/>
        <color theme="1"/>
        <rFont val="Times New Roman"/>
        <charset val="134"/>
      </rPr>
      <t>7</t>
    </r>
    <r>
      <rPr>
        <sz val="14"/>
        <color theme="1"/>
        <rFont val="方正仿宋_GBK"/>
        <charset val="134"/>
      </rPr>
      <t>个乡镇</t>
    </r>
    <r>
      <rPr>
        <sz val="14"/>
        <color theme="1"/>
        <rFont val="Times New Roman"/>
        <charset val="134"/>
      </rPr>
      <t>11</t>
    </r>
    <r>
      <rPr>
        <sz val="14"/>
        <color theme="1"/>
        <rFont val="方正仿宋_GBK"/>
        <charset val="134"/>
      </rPr>
      <t>个行政村</t>
    </r>
    <r>
      <rPr>
        <sz val="14"/>
        <color theme="1"/>
        <rFont val="Times New Roman"/>
        <charset val="134"/>
      </rPr>
      <t>15</t>
    </r>
    <r>
      <rPr>
        <sz val="14"/>
        <color theme="1"/>
        <rFont val="方正仿宋_GBK"/>
        <charset val="134"/>
      </rPr>
      <t>个自然村</t>
    </r>
    <r>
      <rPr>
        <sz val="14"/>
        <color theme="1"/>
        <rFont val="Times New Roman"/>
        <charset val="134"/>
      </rPr>
      <t>11903</t>
    </r>
    <r>
      <rPr>
        <sz val="14"/>
        <color theme="1"/>
        <rFont val="方正仿宋_GBK"/>
        <charset val="134"/>
      </rPr>
      <t>人，其中，建档立卡贫困人</t>
    </r>
    <r>
      <rPr>
        <sz val="14"/>
        <color theme="1"/>
        <rFont val="Times New Roman"/>
        <charset val="134"/>
      </rPr>
      <t>3498</t>
    </r>
    <r>
      <rPr>
        <sz val="14"/>
        <color theme="1"/>
        <rFont val="方正仿宋_GBK"/>
        <charset val="134"/>
      </rPr>
      <t>人饮水安全不保障问题。</t>
    </r>
  </si>
  <si>
    <r>
      <rPr>
        <sz val="14"/>
        <color theme="1"/>
        <rFont val="方正仿宋_GBK"/>
        <charset val="134"/>
      </rPr>
      <t>通过项目建设，解决</t>
    </r>
    <r>
      <rPr>
        <sz val="14"/>
        <color theme="1"/>
        <rFont val="Times New Roman"/>
        <charset val="134"/>
      </rPr>
      <t>7</t>
    </r>
    <r>
      <rPr>
        <sz val="14"/>
        <color theme="1"/>
        <rFont val="方正仿宋_GBK"/>
        <charset val="134"/>
      </rPr>
      <t>个乡镇</t>
    </r>
    <r>
      <rPr>
        <sz val="14"/>
        <color theme="1"/>
        <rFont val="Times New Roman"/>
        <charset val="134"/>
      </rPr>
      <t>11</t>
    </r>
    <r>
      <rPr>
        <sz val="14"/>
        <color theme="1"/>
        <rFont val="方正仿宋_GBK"/>
        <charset val="134"/>
      </rPr>
      <t>个行政村</t>
    </r>
    <r>
      <rPr>
        <sz val="14"/>
        <color theme="1"/>
        <rFont val="Times New Roman"/>
        <charset val="134"/>
      </rPr>
      <t>15</t>
    </r>
    <r>
      <rPr>
        <sz val="14"/>
        <color theme="1"/>
        <rFont val="方正仿宋_GBK"/>
        <charset val="134"/>
      </rPr>
      <t>个自然村</t>
    </r>
    <r>
      <rPr>
        <sz val="14"/>
        <color theme="1"/>
        <rFont val="Times New Roman"/>
        <charset val="134"/>
      </rPr>
      <t>11903</t>
    </r>
    <r>
      <rPr>
        <sz val="14"/>
        <color theme="1"/>
        <rFont val="方正仿宋_GBK"/>
        <charset val="134"/>
      </rPr>
      <t>人（其中，建档立卡贫困人</t>
    </r>
    <r>
      <rPr>
        <sz val="14"/>
        <color theme="1"/>
        <rFont val="Times New Roman"/>
        <charset val="134"/>
      </rPr>
      <t>3498</t>
    </r>
    <r>
      <rPr>
        <sz val="14"/>
        <color theme="1"/>
        <rFont val="方正仿宋_GBK"/>
        <charset val="134"/>
      </rPr>
      <t>人）饮水安全不保障问题。</t>
    </r>
  </si>
  <si>
    <r>
      <rPr>
        <sz val="14"/>
        <color theme="1"/>
        <rFont val="方正仿宋_GBK"/>
        <charset val="134"/>
      </rPr>
      <t>梁河县</t>
    </r>
    <r>
      <rPr>
        <sz val="14"/>
        <color theme="1"/>
        <rFont val="Times New Roman"/>
        <charset val="134"/>
      </rPr>
      <t>2023</t>
    </r>
    <r>
      <rPr>
        <sz val="14"/>
        <color theme="1"/>
        <rFont val="方正仿宋_GBK"/>
        <charset val="134"/>
      </rPr>
      <t>年取水在线监测项目</t>
    </r>
  </si>
  <si>
    <r>
      <rPr>
        <sz val="14"/>
        <color theme="1"/>
        <rFont val="方正仿宋_GBK"/>
        <charset val="134"/>
      </rPr>
      <t>新建、改造取水在线监测</t>
    </r>
    <r>
      <rPr>
        <sz val="14"/>
        <color theme="1"/>
        <rFont val="Times New Roman"/>
        <charset val="134"/>
      </rPr>
      <t>18</t>
    </r>
    <r>
      <rPr>
        <sz val="14"/>
        <color theme="1"/>
        <rFont val="方正仿宋_GBK"/>
        <charset val="134"/>
      </rPr>
      <t>个。</t>
    </r>
  </si>
  <si>
    <r>
      <rPr>
        <sz val="14"/>
        <color theme="1"/>
        <rFont val="方正仿宋_GBK"/>
        <charset val="134"/>
      </rPr>
      <t>通过新建、改造全县取用水在线监测</t>
    </r>
    <r>
      <rPr>
        <sz val="14"/>
        <color theme="1"/>
        <rFont val="Times New Roman"/>
        <charset val="134"/>
      </rPr>
      <t>18</t>
    </r>
    <r>
      <rPr>
        <sz val="14"/>
        <color theme="1"/>
        <rFont val="方正仿宋_GBK"/>
        <charset val="134"/>
      </rPr>
      <t>个，准确、及时、全面反映用水情况，落实用水效率红线，进一步提高用水效率，节约水资源，全面推进节水型社会建设。</t>
    </r>
  </si>
  <si>
    <r>
      <rPr>
        <sz val="14"/>
        <color theme="1"/>
        <rFont val="方正仿宋_GBK"/>
        <charset val="134"/>
      </rPr>
      <t>梁河县勐宋河小流域水土保持治理工程</t>
    </r>
  </si>
  <si>
    <r>
      <rPr>
        <sz val="14"/>
        <color theme="1"/>
        <rFont val="方正仿宋_GBK"/>
        <charset val="134"/>
      </rPr>
      <t>九保乡勐宋村、安乐村</t>
    </r>
  </si>
  <si>
    <r>
      <rPr>
        <sz val="14"/>
        <color theme="1"/>
        <rFont val="方正仿宋_GBK"/>
        <charset val="134"/>
      </rPr>
      <t>对勐宋河小流域进行水土保持治理。水土流失面积为</t>
    </r>
    <r>
      <rPr>
        <sz val="14"/>
        <color theme="1"/>
        <rFont val="Times New Roman"/>
        <charset val="134"/>
      </rPr>
      <t>19.83km2</t>
    </r>
    <r>
      <rPr>
        <sz val="14"/>
        <color theme="1"/>
        <rFont val="方正仿宋_GBK"/>
        <charset val="134"/>
      </rPr>
      <t>，治理面积为</t>
    </r>
    <r>
      <rPr>
        <sz val="14"/>
        <color theme="1"/>
        <rFont val="Times New Roman"/>
        <charset val="134"/>
      </rPr>
      <t>19.66km2</t>
    </r>
    <r>
      <rPr>
        <sz val="14"/>
        <color theme="1"/>
        <rFont val="方正仿宋_GBK"/>
        <charset val="134"/>
      </rPr>
      <t>，建设内容：取水池</t>
    </r>
    <r>
      <rPr>
        <sz val="14"/>
        <color theme="1"/>
        <rFont val="Times New Roman"/>
        <charset val="134"/>
      </rPr>
      <t>2</t>
    </r>
    <r>
      <rPr>
        <sz val="14"/>
        <color theme="1"/>
        <rFont val="方正仿宋_GBK"/>
        <charset val="134"/>
      </rPr>
      <t>座，灌溉沟修缮</t>
    </r>
    <r>
      <rPr>
        <sz val="14"/>
        <color theme="1"/>
        <rFont val="Times New Roman"/>
        <charset val="134"/>
      </rPr>
      <t>1681.48m</t>
    </r>
    <r>
      <rPr>
        <sz val="14"/>
        <color theme="1"/>
        <rFont val="方正仿宋_GBK"/>
        <charset val="134"/>
      </rPr>
      <t>，</t>
    </r>
    <r>
      <rPr>
        <sz val="14"/>
        <color theme="1"/>
        <rFont val="Times New Roman"/>
        <charset val="134"/>
      </rPr>
      <t>200m3</t>
    </r>
    <r>
      <rPr>
        <sz val="14"/>
        <color theme="1"/>
        <rFont val="方正仿宋_GBK"/>
        <charset val="134"/>
      </rPr>
      <t>蓄水池</t>
    </r>
    <r>
      <rPr>
        <sz val="14"/>
        <color theme="1"/>
        <rFont val="Times New Roman"/>
        <charset val="134"/>
      </rPr>
      <t>8</t>
    </r>
    <r>
      <rPr>
        <sz val="14"/>
        <color theme="1"/>
        <rFont val="方正仿宋_GBK"/>
        <charset val="134"/>
      </rPr>
      <t>座，输水管道</t>
    </r>
    <r>
      <rPr>
        <sz val="14"/>
        <color theme="1"/>
        <rFont val="Times New Roman"/>
        <charset val="134"/>
      </rPr>
      <t>5.11km</t>
    </r>
    <r>
      <rPr>
        <sz val="14"/>
        <color theme="1"/>
        <rFont val="方正仿宋_GBK"/>
        <charset val="134"/>
      </rPr>
      <t>，镇墩</t>
    </r>
    <r>
      <rPr>
        <sz val="14"/>
        <color theme="1"/>
        <rFont val="Times New Roman"/>
        <charset val="134"/>
      </rPr>
      <t>35</t>
    </r>
    <r>
      <rPr>
        <sz val="14"/>
        <color theme="1"/>
        <rFont val="方正仿宋_GBK"/>
        <charset val="134"/>
      </rPr>
      <t>个，支墩</t>
    </r>
    <r>
      <rPr>
        <sz val="14"/>
        <color theme="1"/>
        <rFont val="Times New Roman"/>
        <charset val="134"/>
      </rPr>
      <t>310</t>
    </r>
    <r>
      <rPr>
        <sz val="14"/>
        <color theme="1"/>
        <rFont val="方正仿宋_GBK"/>
        <charset val="134"/>
      </rPr>
      <t>个，闸门井</t>
    </r>
    <r>
      <rPr>
        <sz val="14"/>
        <color theme="1"/>
        <rFont val="Times New Roman"/>
        <charset val="134"/>
      </rPr>
      <t>2</t>
    </r>
    <r>
      <rPr>
        <sz val="14"/>
        <color theme="1"/>
        <rFont val="方正仿宋_GBK"/>
        <charset val="134"/>
      </rPr>
      <t>座，冲沙井</t>
    </r>
    <r>
      <rPr>
        <sz val="14"/>
        <color theme="1"/>
        <rFont val="Times New Roman"/>
        <charset val="134"/>
      </rPr>
      <t>3</t>
    </r>
    <r>
      <rPr>
        <sz val="14"/>
        <color theme="1"/>
        <rFont val="方正仿宋_GBK"/>
        <charset val="134"/>
      </rPr>
      <t>座；生产道路</t>
    </r>
    <r>
      <rPr>
        <sz val="14"/>
        <color theme="1"/>
        <rFont val="Times New Roman"/>
        <charset val="134"/>
      </rPr>
      <t>4.40km</t>
    </r>
    <r>
      <rPr>
        <sz val="14"/>
        <color theme="1"/>
        <rFont val="方正仿宋_GBK"/>
        <charset val="134"/>
      </rPr>
      <t>，道路排水沟</t>
    </r>
    <r>
      <rPr>
        <sz val="14"/>
        <color theme="1"/>
        <rFont val="Times New Roman"/>
        <charset val="134"/>
      </rPr>
      <t>3.41km</t>
    </r>
    <r>
      <rPr>
        <sz val="14"/>
        <color theme="1"/>
        <rFont val="方正仿宋_GBK"/>
        <charset val="134"/>
      </rPr>
      <t>，砼涵管</t>
    </r>
    <r>
      <rPr>
        <sz val="14"/>
        <color theme="1"/>
        <rFont val="Times New Roman"/>
        <charset val="134"/>
      </rPr>
      <t>92m</t>
    </r>
    <r>
      <rPr>
        <sz val="14"/>
        <color theme="1"/>
        <rFont val="方正仿宋_GBK"/>
        <charset val="134"/>
      </rPr>
      <t>，沉砂井</t>
    </r>
    <r>
      <rPr>
        <sz val="14"/>
        <color theme="1"/>
        <rFont val="Times New Roman"/>
        <charset val="134"/>
      </rPr>
      <t>12</t>
    </r>
    <r>
      <rPr>
        <sz val="14"/>
        <color theme="1"/>
        <rFont val="方正仿宋_GBK"/>
        <charset val="134"/>
      </rPr>
      <t>口，路基挡墙</t>
    </r>
    <r>
      <rPr>
        <sz val="14"/>
        <color theme="1"/>
        <rFont val="Times New Roman"/>
        <charset val="134"/>
      </rPr>
      <t>418m</t>
    </r>
    <r>
      <rPr>
        <sz val="14"/>
        <color theme="1"/>
        <rFont val="方正仿宋_GBK"/>
        <charset val="134"/>
      </rPr>
      <t>；溪沟整治</t>
    </r>
    <r>
      <rPr>
        <sz val="14"/>
        <color theme="1"/>
        <rFont val="Times New Roman"/>
        <charset val="134"/>
      </rPr>
      <t>360.70m</t>
    </r>
    <r>
      <rPr>
        <sz val="14"/>
        <color theme="1"/>
        <rFont val="方正仿宋_GBK"/>
        <charset val="134"/>
      </rPr>
      <t>，村寨排洪沟修缮</t>
    </r>
    <r>
      <rPr>
        <sz val="14"/>
        <color theme="1"/>
        <rFont val="Times New Roman"/>
        <charset val="134"/>
      </rPr>
      <t>113.00m</t>
    </r>
    <r>
      <rPr>
        <sz val="14"/>
        <color theme="1"/>
        <rFont val="方正仿宋_GBK"/>
        <charset val="134"/>
      </rPr>
      <t>，挡水坝</t>
    </r>
    <r>
      <rPr>
        <sz val="14"/>
        <color theme="1"/>
        <rFont val="Times New Roman"/>
        <charset val="134"/>
      </rPr>
      <t>3</t>
    </r>
    <r>
      <rPr>
        <sz val="14"/>
        <color theme="1"/>
        <rFont val="方正仿宋_GBK"/>
        <charset val="134"/>
      </rPr>
      <t>座等基础设施建设。</t>
    </r>
  </si>
  <si>
    <r>
      <rPr>
        <sz val="14"/>
        <color theme="1"/>
        <rFont val="方正仿宋_GBK"/>
        <charset val="134"/>
      </rPr>
      <t>项目实施后，流域内综合治理程度达到</t>
    </r>
    <r>
      <rPr>
        <sz val="14"/>
        <color theme="1"/>
        <rFont val="Times New Roman"/>
        <charset val="134"/>
      </rPr>
      <t>70.0%</t>
    </r>
    <r>
      <rPr>
        <sz val="14"/>
        <color theme="1"/>
        <rFont val="方正仿宋_GBK"/>
        <charset val="134"/>
      </rPr>
      <t>以上，各项措施的实施将实现年平均拦蓄泥沙</t>
    </r>
    <r>
      <rPr>
        <sz val="14"/>
        <color theme="1"/>
        <rFont val="Times New Roman"/>
        <charset val="134"/>
      </rPr>
      <t>2.0</t>
    </r>
    <r>
      <rPr>
        <sz val="14"/>
        <color theme="1"/>
        <rFont val="方正仿宋_GBK"/>
        <charset val="134"/>
      </rPr>
      <t>万</t>
    </r>
    <r>
      <rPr>
        <sz val="14"/>
        <color theme="1"/>
        <rFont val="Times New Roman"/>
        <charset val="134"/>
      </rPr>
      <t>t</t>
    </r>
    <r>
      <rPr>
        <sz val="14"/>
        <color theme="1"/>
        <rFont val="方正仿宋_GBK"/>
        <charset val="134"/>
      </rPr>
      <t>以上，年蓄水</t>
    </r>
    <r>
      <rPr>
        <sz val="14"/>
        <color theme="1"/>
        <rFont val="Times New Roman"/>
        <charset val="134"/>
      </rPr>
      <t>50.0</t>
    </r>
    <r>
      <rPr>
        <sz val="14"/>
        <color theme="1"/>
        <rFont val="方正仿宋_GBK"/>
        <charset val="134"/>
      </rPr>
      <t>万</t>
    </r>
    <r>
      <rPr>
        <sz val="14"/>
        <color theme="1"/>
        <rFont val="Times New Roman"/>
        <charset val="134"/>
      </rPr>
      <t>m</t>
    </r>
    <r>
      <rPr>
        <vertAlign val="superscript"/>
        <sz val="14"/>
        <color indexed="8"/>
        <rFont val="Times New Roman"/>
        <charset val="134"/>
      </rPr>
      <t>3</t>
    </r>
    <r>
      <rPr>
        <sz val="14"/>
        <color theme="1"/>
        <rFont val="方正仿宋_GBK"/>
        <charset val="134"/>
      </rPr>
      <t>以上，治理后土壤侵蚀模数减少到</t>
    </r>
    <r>
      <rPr>
        <sz val="14"/>
        <color theme="1"/>
        <rFont val="Times New Roman"/>
        <charset val="134"/>
      </rPr>
      <t>700t/km</t>
    </r>
    <r>
      <rPr>
        <vertAlign val="superscript"/>
        <sz val="14"/>
        <color indexed="8"/>
        <rFont val="Times New Roman"/>
        <charset val="134"/>
      </rPr>
      <t>2</t>
    </r>
    <r>
      <rPr>
        <sz val="14"/>
        <color theme="1"/>
        <rFont val="Times New Roman"/>
        <charset val="134"/>
      </rPr>
      <t>·a</t>
    </r>
    <r>
      <rPr>
        <sz val="14"/>
        <color theme="1"/>
        <rFont val="方正仿宋_GBK"/>
        <charset val="134"/>
      </rPr>
      <t>以下；至规划实施期末，各项措施保存率在</t>
    </r>
    <r>
      <rPr>
        <sz val="14"/>
        <color theme="1"/>
        <rFont val="Times New Roman"/>
        <charset val="134"/>
      </rPr>
      <t>80%</t>
    </r>
    <r>
      <rPr>
        <sz val="14"/>
        <color theme="1"/>
        <rFont val="方正仿宋_GBK"/>
        <charset val="134"/>
      </rPr>
      <t>以上，实现生态修复面积</t>
    </r>
    <r>
      <rPr>
        <sz val="14"/>
        <color theme="1"/>
        <rFont val="Times New Roman"/>
        <charset val="134"/>
      </rPr>
      <t>1500hm</t>
    </r>
    <r>
      <rPr>
        <vertAlign val="superscript"/>
        <sz val="14"/>
        <color indexed="8"/>
        <rFont val="Times New Roman"/>
        <charset val="134"/>
      </rPr>
      <t>2</t>
    </r>
    <r>
      <rPr>
        <sz val="14"/>
        <color theme="1"/>
        <rFont val="方正仿宋_GBK"/>
        <charset val="134"/>
      </rPr>
      <t>以上；人均基本农田达到</t>
    </r>
    <r>
      <rPr>
        <sz val="14"/>
        <color theme="1"/>
        <rFont val="Times New Roman"/>
        <charset val="134"/>
      </rPr>
      <t>0.8</t>
    </r>
    <r>
      <rPr>
        <sz val="14"/>
        <color theme="1"/>
        <rFont val="方正仿宋_GBK"/>
        <charset val="134"/>
      </rPr>
      <t>亩以上，促进流域产业结构的调整，单位面积的产出有效提高，措施涉及农户人均增加纯收入</t>
    </r>
    <r>
      <rPr>
        <sz val="14"/>
        <color theme="1"/>
        <rFont val="Times New Roman"/>
        <charset val="134"/>
      </rPr>
      <t>900</t>
    </r>
    <r>
      <rPr>
        <sz val="14"/>
        <color theme="1"/>
        <rFont val="方正仿宋_GBK"/>
        <charset val="134"/>
      </rPr>
      <t>元以上。</t>
    </r>
  </si>
  <si>
    <r>
      <rPr>
        <sz val="14"/>
        <color theme="1"/>
        <rFont val="方正仿宋_GBK"/>
        <charset val="134"/>
      </rPr>
      <t>梁河县</t>
    </r>
    <r>
      <rPr>
        <sz val="14"/>
        <color theme="1"/>
        <rFont val="Times New Roman"/>
        <charset val="134"/>
      </rPr>
      <t>2023</t>
    </r>
    <r>
      <rPr>
        <sz val="14"/>
        <color theme="1"/>
        <rFont val="方正仿宋_GBK"/>
        <charset val="134"/>
      </rPr>
      <t>年中央水利发展资金农村饮水安全工程维修养护项目</t>
    </r>
  </si>
  <si>
    <r>
      <rPr>
        <sz val="14"/>
        <color theme="1"/>
        <rFont val="方正仿宋_GBK"/>
        <charset val="134"/>
      </rPr>
      <t>全县九个乡镇</t>
    </r>
  </si>
  <si>
    <r>
      <rPr>
        <sz val="14"/>
        <color theme="1"/>
        <rFont val="方正仿宋_GBK"/>
        <charset val="134"/>
      </rPr>
      <t>建设农村饮水工程维修养护</t>
    </r>
    <r>
      <rPr>
        <sz val="14"/>
        <color theme="1"/>
        <rFont val="Times New Roman"/>
        <charset val="134"/>
      </rPr>
      <t>39</t>
    </r>
    <r>
      <rPr>
        <sz val="14"/>
        <color theme="1"/>
        <rFont val="方正仿宋_GBK"/>
        <charset val="134"/>
      </rPr>
      <t>处。新建水源，维修水源、输水主管、配水管道、净水设备维护，涉及</t>
    </r>
    <r>
      <rPr>
        <sz val="14"/>
        <color theme="1"/>
        <rFont val="Times New Roman"/>
        <charset val="134"/>
      </rPr>
      <t>9</t>
    </r>
    <r>
      <rPr>
        <sz val="14"/>
        <color theme="1"/>
        <rFont val="方正仿宋_GBK"/>
        <charset val="134"/>
      </rPr>
      <t>个乡镇受益人口</t>
    </r>
    <r>
      <rPr>
        <sz val="14"/>
        <color theme="1"/>
        <rFont val="Times New Roman"/>
        <charset val="134"/>
      </rPr>
      <t>7</t>
    </r>
    <r>
      <rPr>
        <sz val="14"/>
        <color theme="1"/>
        <rFont val="方正仿宋_GBK"/>
        <charset val="134"/>
      </rPr>
      <t>万人。</t>
    </r>
  </si>
  <si>
    <r>
      <rPr>
        <sz val="14"/>
        <color theme="1"/>
        <rFont val="方正仿宋_GBK"/>
        <charset val="134"/>
      </rPr>
      <t>通过项目建设，解决涉及</t>
    </r>
    <r>
      <rPr>
        <sz val="14"/>
        <color theme="1"/>
        <rFont val="Times New Roman"/>
        <charset val="134"/>
      </rPr>
      <t>9</t>
    </r>
    <r>
      <rPr>
        <sz val="14"/>
        <color theme="1"/>
        <rFont val="方正仿宋_GBK"/>
        <charset val="134"/>
      </rPr>
      <t>个乡镇</t>
    </r>
    <r>
      <rPr>
        <sz val="14"/>
        <color theme="1"/>
        <rFont val="Times New Roman"/>
        <charset val="134"/>
      </rPr>
      <t>7</t>
    </r>
    <r>
      <rPr>
        <sz val="14"/>
        <color theme="1"/>
        <rFont val="方正仿宋_GBK"/>
        <charset val="134"/>
      </rPr>
      <t>万人饮水安全问题，受益人口</t>
    </r>
    <r>
      <rPr>
        <sz val="14"/>
        <color theme="1"/>
        <rFont val="Times New Roman"/>
        <charset val="134"/>
      </rPr>
      <t>7</t>
    </r>
    <r>
      <rPr>
        <sz val="14"/>
        <color theme="1"/>
        <rFont val="方正仿宋_GBK"/>
        <charset val="134"/>
      </rPr>
      <t>万人。</t>
    </r>
  </si>
  <si>
    <r>
      <rPr>
        <sz val="14"/>
        <color theme="1"/>
        <rFont val="方正仿宋_GBK"/>
        <charset val="134"/>
      </rPr>
      <t>梁河县</t>
    </r>
    <r>
      <rPr>
        <sz val="14"/>
        <color theme="1"/>
        <rFont val="Times New Roman"/>
        <charset val="134"/>
      </rPr>
      <t>2023</t>
    </r>
    <r>
      <rPr>
        <sz val="14"/>
        <color theme="1"/>
        <rFont val="方正仿宋_GBK"/>
        <charset val="134"/>
      </rPr>
      <t>年山洪灾害防治项目</t>
    </r>
  </si>
  <si>
    <r>
      <rPr>
        <sz val="14"/>
        <color theme="1"/>
        <rFont val="方正仿宋_GBK"/>
        <charset val="134"/>
      </rPr>
      <t>重建</t>
    </r>
    <r>
      <rPr>
        <sz val="14"/>
        <color theme="1"/>
        <rFont val="Times New Roman"/>
        <charset val="134"/>
      </rPr>
      <t>16</t>
    </r>
    <r>
      <rPr>
        <sz val="14"/>
        <color theme="1"/>
        <rFont val="方正仿宋_GBK"/>
        <charset val="134"/>
      </rPr>
      <t>个站点基础设施、更换</t>
    </r>
    <r>
      <rPr>
        <sz val="14"/>
        <color theme="1"/>
        <rFont val="Times New Roman"/>
        <charset val="134"/>
      </rPr>
      <t>16</t>
    </r>
    <r>
      <rPr>
        <sz val="14"/>
        <color theme="1"/>
        <rFont val="方正仿宋_GBK"/>
        <charset val="134"/>
      </rPr>
      <t>个站点传感器、更换</t>
    </r>
    <r>
      <rPr>
        <sz val="14"/>
        <color theme="1"/>
        <rFont val="Times New Roman"/>
        <charset val="134"/>
      </rPr>
      <t>13</t>
    </r>
    <r>
      <rPr>
        <sz val="14"/>
        <color theme="1"/>
        <rFont val="方正仿宋_GBK"/>
        <charset val="134"/>
      </rPr>
      <t>个站点供电设备。</t>
    </r>
  </si>
  <si>
    <r>
      <rPr>
        <sz val="14"/>
        <color theme="1"/>
        <rFont val="方正仿宋_GBK"/>
        <charset val="134"/>
      </rPr>
      <t>通过对</t>
    </r>
    <r>
      <rPr>
        <sz val="14"/>
        <color theme="1"/>
        <rFont val="Times New Roman"/>
        <charset val="134"/>
      </rPr>
      <t>16</t>
    </r>
    <r>
      <rPr>
        <sz val="14"/>
        <color theme="1"/>
        <rFont val="方正仿宋_GBK"/>
        <charset val="134"/>
      </rPr>
      <t>个站点基础设施重建、传感器更换，</t>
    </r>
    <r>
      <rPr>
        <sz val="14"/>
        <color theme="1"/>
        <rFont val="Times New Roman"/>
        <charset val="134"/>
      </rPr>
      <t>13</t>
    </r>
    <r>
      <rPr>
        <sz val="14"/>
        <color theme="1"/>
        <rFont val="方正仿宋_GBK"/>
        <charset val="134"/>
      </rPr>
      <t>个站点供电设备更换，提升山洪灾害处置能力，物理性减少山洪灾害的发生，保护人口</t>
    </r>
    <r>
      <rPr>
        <sz val="14"/>
        <color theme="1"/>
        <rFont val="Times New Roman"/>
        <charset val="134"/>
      </rPr>
      <t>0.47</t>
    </r>
    <r>
      <rPr>
        <sz val="14"/>
        <color theme="1"/>
        <rFont val="方正仿宋_GBK"/>
        <charset val="134"/>
      </rPr>
      <t>万人。</t>
    </r>
  </si>
  <si>
    <r>
      <rPr>
        <sz val="14"/>
        <color theme="1"/>
        <rFont val="方正仿宋_GBK"/>
        <charset val="134"/>
      </rPr>
      <t>梁河县</t>
    </r>
    <r>
      <rPr>
        <sz val="14"/>
        <color theme="1"/>
        <rFont val="Times New Roman"/>
        <charset val="134"/>
      </rPr>
      <t>2023</t>
    </r>
    <r>
      <rPr>
        <sz val="14"/>
        <color theme="1"/>
        <rFont val="方正仿宋_GBK"/>
        <charset val="134"/>
      </rPr>
      <t>年山洪灾害防治非工程措施设施维修养护项目</t>
    </r>
  </si>
  <si>
    <r>
      <rPr>
        <sz val="14"/>
        <color theme="1"/>
        <rFont val="方正仿宋_GBK"/>
        <charset val="134"/>
      </rPr>
      <t>对全县</t>
    </r>
    <r>
      <rPr>
        <sz val="14"/>
        <color theme="1"/>
        <rFont val="Times New Roman"/>
        <charset val="134"/>
      </rPr>
      <t>22</t>
    </r>
    <r>
      <rPr>
        <sz val="14"/>
        <color theme="1"/>
        <rFont val="方正仿宋_GBK"/>
        <charset val="134"/>
      </rPr>
      <t>个自动雨量站，</t>
    </r>
    <r>
      <rPr>
        <sz val="14"/>
        <color theme="1"/>
        <rFont val="Times New Roman"/>
        <charset val="134"/>
      </rPr>
      <t>1</t>
    </r>
    <r>
      <rPr>
        <sz val="14"/>
        <color theme="1"/>
        <rFont val="方正仿宋_GBK"/>
        <charset val="134"/>
      </rPr>
      <t>个山洪灾害防治预警平台进行为期一年的维修养护。</t>
    </r>
  </si>
  <si>
    <r>
      <rPr>
        <sz val="14"/>
        <color theme="1"/>
        <rFont val="方正仿宋_GBK"/>
        <charset val="134"/>
      </rPr>
      <t>对全县</t>
    </r>
    <r>
      <rPr>
        <sz val="14"/>
        <color theme="1"/>
        <rFont val="Times New Roman"/>
        <charset val="134"/>
      </rPr>
      <t>22</t>
    </r>
    <r>
      <rPr>
        <sz val="14"/>
        <color theme="1"/>
        <rFont val="方正仿宋_GBK"/>
        <charset val="134"/>
      </rPr>
      <t>个自动雨量站，</t>
    </r>
    <r>
      <rPr>
        <sz val="14"/>
        <color theme="1"/>
        <rFont val="Times New Roman"/>
        <charset val="134"/>
      </rPr>
      <t>1</t>
    </r>
    <r>
      <rPr>
        <sz val="14"/>
        <color theme="1"/>
        <rFont val="方正仿宋_GBK"/>
        <charset val="134"/>
      </rPr>
      <t>个山洪灾害防治预警平台进行为期一年的维修养护，覆盖服务人口约</t>
    </r>
    <r>
      <rPr>
        <sz val="14"/>
        <color theme="1"/>
        <rFont val="Times New Roman"/>
        <charset val="134"/>
      </rPr>
      <t>0.78</t>
    </r>
    <r>
      <rPr>
        <sz val="14"/>
        <color theme="1"/>
        <rFont val="方正仿宋_GBK"/>
        <charset val="134"/>
      </rPr>
      <t>万人。</t>
    </r>
  </si>
  <si>
    <r>
      <rPr>
        <sz val="14"/>
        <color theme="1"/>
        <rFont val="方正仿宋_GBK"/>
        <charset val="134"/>
      </rPr>
      <t>梁河县</t>
    </r>
    <r>
      <rPr>
        <sz val="14"/>
        <color theme="1"/>
        <rFont val="Times New Roman"/>
        <charset val="134"/>
      </rPr>
      <t>2023</t>
    </r>
    <r>
      <rPr>
        <sz val="14"/>
        <color theme="1"/>
        <rFont val="方正仿宋_GBK"/>
        <charset val="134"/>
      </rPr>
      <t>年小型水库维修养护工程</t>
    </r>
  </si>
  <si>
    <r>
      <rPr>
        <sz val="14"/>
        <color theme="1"/>
        <rFont val="方正仿宋_GBK"/>
        <charset val="134"/>
      </rPr>
      <t>小厂乡</t>
    </r>
  </si>
  <si>
    <r>
      <rPr>
        <sz val="14"/>
        <color theme="1"/>
        <rFont val="方正仿宋_GBK"/>
        <charset val="134"/>
      </rPr>
      <t>对小河头水库进行坝肩基础帷幕灌浆加固防渗处理</t>
    </r>
    <r>
      <rPr>
        <sz val="14"/>
        <color theme="1"/>
        <rFont val="Times New Roman"/>
        <charset val="134"/>
      </rPr>
      <t>750</t>
    </r>
    <r>
      <rPr>
        <sz val="14"/>
        <color theme="1"/>
        <rFont val="方正仿宋_GBK"/>
        <charset val="134"/>
      </rPr>
      <t>米、油竹坝水库管理所厕所改造</t>
    </r>
    <r>
      <rPr>
        <sz val="14"/>
        <color theme="1"/>
        <rFont val="Times New Roman"/>
        <charset val="134"/>
      </rPr>
      <t>1</t>
    </r>
    <r>
      <rPr>
        <sz val="14"/>
        <color theme="1"/>
        <rFont val="方正仿宋_GBK"/>
        <charset val="134"/>
      </rPr>
      <t>座及已建</t>
    </r>
    <r>
      <rPr>
        <sz val="14"/>
        <color theme="1"/>
        <rFont val="Times New Roman"/>
        <charset val="134"/>
      </rPr>
      <t>4</t>
    </r>
    <r>
      <rPr>
        <sz val="14"/>
        <color theme="1"/>
        <rFont val="方正仿宋_GBK"/>
        <charset val="134"/>
      </rPr>
      <t>座水库防汛物资采购等。</t>
    </r>
  </si>
  <si>
    <r>
      <rPr>
        <sz val="14"/>
        <color theme="1"/>
        <rFont val="方正仿宋_GBK"/>
        <charset val="134"/>
      </rPr>
      <t>建设卫生厕所一座，大坝基础帷幕灌浆</t>
    </r>
    <r>
      <rPr>
        <sz val="14"/>
        <color theme="1"/>
        <rFont val="Times New Roman"/>
        <charset val="134"/>
      </rPr>
      <t>750</t>
    </r>
    <r>
      <rPr>
        <sz val="14"/>
        <color theme="1"/>
        <rFont val="方正仿宋_GBK"/>
        <charset val="134"/>
      </rPr>
      <t>米，采购消防器材</t>
    </r>
    <r>
      <rPr>
        <sz val="14"/>
        <color theme="1"/>
        <rFont val="Times New Roman"/>
        <charset val="134"/>
      </rPr>
      <t>4</t>
    </r>
    <r>
      <rPr>
        <sz val="14"/>
        <color theme="1"/>
        <rFont val="方正仿宋_GBK"/>
        <charset val="134"/>
      </rPr>
      <t>套。受益群众覆盖人口约</t>
    </r>
    <r>
      <rPr>
        <sz val="14"/>
        <color theme="1"/>
        <rFont val="Times New Roman"/>
        <charset val="134"/>
      </rPr>
      <t>0.03</t>
    </r>
    <r>
      <rPr>
        <sz val="14"/>
        <color theme="1"/>
        <rFont val="方正仿宋_GBK"/>
        <charset val="134"/>
      </rPr>
      <t>万人</t>
    </r>
  </si>
  <si>
    <r>
      <rPr>
        <sz val="14"/>
        <color theme="1"/>
        <rFont val="方正仿宋_GBK"/>
        <charset val="134"/>
      </rPr>
      <t>梁河县</t>
    </r>
    <r>
      <rPr>
        <sz val="14"/>
        <color theme="1"/>
        <rFont val="Times New Roman"/>
        <charset val="134"/>
      </rPr>
      <t>2023</t>
    </r>
    <r>
      <rPr>
        <sz val="14"/>
        <color theme="1"/>
        <rFont val="方正仿宋_GBK"/>
        <charset val="134"/>
      </rPr>
      <t>年农村水价综合改革项目</t>
    </r>
  </si>
  <si>
    <r>
      <rPr>
        <sz val="14"/>
        <color theme="1"/>
        <rFont val="Times New Roman"/>
        <charset val="134"/>
      </rPr>
      <t>1.</t>
    </r>
    <r>
      <rPr>
        <sz val="14"/>
        <color theme="1"/>
        <rFont val="方正仿宋_GBK"/>
        <charset val="134"/>
      </rPr>
      <t>新增农业水价综合改革面积</t>
    </r>
    <r>
      <rPr>
        <sz val="14"/>
        <color theme="1"/>
        <rFont val="Times New Roman"/>
        <charset val="134"/>
      </rPr>
      <t>2.51</t>
    </r>
    <r>
      <rPr>
        <sz val="14"/>
        <color theme="1"/>
        <rFont val="方正仿宋_GBK"/>
        <charset val="134"/>
      </rPr>
      <t>万亩；</t>
    </r>
    <r>
      <rPr>
        <sz val="14"/>
        <color theme="1"/>
        <rFont val="Times New Roman"/>
        <charset val="134"/>
      </rPr>
      <t>2.</t>
    </r>
    <r>
      <rPr>
        <sz val="14"/>
        <color theme="1"/>
        <rFont val="方正仿宋_GBK"/>
        <charset val="134"/>
      </rPr>
      <t>制作管护和用水机制制度；</t>
    </r>
    <r>
      <rPr>
        <sz val="14"/>
        <color theme="1"/>
        <rFont val="Times New Roman"/>
        <charset val="134"/>
      </rPr>
      <t>3.</t>
    </r>
    <r>
      <rPr>
        <sz val="14"/>
        <color theme="1"/>
        <rFont val="方正仿宋_GBK"/>
        <charset val="134"/>
      </rPr>
      <t>安装计量设施。</t>
    </r>
  </si>
  <si>
    <r>
      <rPr>
        <sz val="14"/>
        <color theme="1"/>
        <rFont val="方正仿宋_GBK"/>
        <charset val="134"/>
      </rPr>
      <t>通过项目实施新增农业水价综合改革面积</t>
    </r>
    <r>
      <rPr>
        <sz val="14"/>
        <color theme="1"/>
        <rFont val="Times New Roman"/>
        <charset val="134"/>
      </rPr>
      <t>2.51</t>
    </r>
    <r>
      <rPr>
        <sz val="14"/>
        <color theme="1"/>
        <rFont val="方正仿宋_GBK"/>
        <charset val="134"/>
      </rPr>
      <t>万亩，使我县达到农业水价综合改革目标，实行总量控制和定额管理，节水优先，并完善农业水价政策，建立合理反应农业供水成本、取水量在线计量率提高比例</t>
    </r>
    <r>
      <rPr>
        <sz val="14"/>
        <color theme="1"/>
        <rFont val="Times New Roman"/>
        <charset val="134"/>
      </rPr>
      <t>3%</t>
    </r>
    <r>
      <rPr>
        <sz val="14"/>
        <color theme="1"/>
        <rFont val="方正仿宋_GBK"/>
        <charset val="134"/>
      </rPr>
      <t>，有利于节约用水的农业水价形成机制，建立起精准补贴机制和节能奖励机制。</t>
    </r>
  </si>
  <si>
    <r>
      <rPr>
        <sz val="14"/>
        <rFont val="方正楷体_GBK"/>
        <charset val="134"/>
      </rPr>
      <t>七</t>
    </r>
  </si>
  <si>
    <r>
      <rPr>
        <sz val="14"/>
        <rFont val="方正楷体_GBK"/>
        <charset val="134"/>
      </rPr>
      <t>农田建设</t>
    </r>
  </si>
  <si>
    <r>
      <rPr>
        <sz val="14"/>
        <color theme="1"/>
        <rFont val="Times New Roman"/>
        <charset val="134"/>
      </rPr>
      <t>2023</t>
    </r>
    <r>
      <rPr>
        <sz val="14"/>
        <color theme="1"/>
        <rFont val="方正仿宋_GBK"/>
        <charset val="134"/>
      </rPr>
      <t>年梁河县南甸坝灌区高标准农田建设项目（改造提升）</t>
    </r>
  </si>
  <si>
    <r>
      <rPr>
        <sz val="14"/>
        <color theme="1"/>
        <rFont val="方正仿宋_GBK"/>
        <charset val="134"/>
      </rPr>
      <t>河西乡芒杏村、芒陇村、邦读村</t>
    </r>
  </si>
  <si>
    <r>
      <rPr>
        <sz val="14"/>
        <color theme="1"/>
        <rFont val="方正仿宋_GBK"/>
        <charset val="134"/>
      </rPr>
      <t>改造提升高标准农田</t>
    </r>
    <r>
      <rPr>
        <sz val="14"/>
        <color theme="1"/>
        <rFont val="Times New Roman"/>
        <charset val="134"/>
      </rPr>
      <t>1.11</t>
    </r>
    <r>
      <rPr>
        <sz val="14"/>
        <color theme="1"/>
        <rFont val="方正仿宋_GBK"/>
        <charset val="134"/>
      </rPr>
      <t>万亩。</t>
    </r>
    <r>
      <rPr>
        <sz val="14"/>
        <color theme="1"/>
        <rFont val="Times New Roman"/>
        <charset val="134"/>
      </rPr>
      <t>1.</t>
    </r>
    <r>
      <rPr>
        <sz val="14"/>
        <color theme="1"/>
        <rFont val="方正仿宋_GBK"/>
        <charset val="134"/>
      </rPr>
      <t>土地平整工程：田块整治</t>
    </r>
    <r>
      <rPr>
        <sz val="14"/>
        <color theme="1"/>
        <rFont val="Times New Roman"/>
        <charset val="134"/>
      </rPr>
      <t>2367.05</t>
    </r>
    <r>
      <rPr>
        <sz val="14"/>
        <color theme="1"/>
        <rFont val="方正仿宋_GBK"/>
        <charset val="134"/>
      </rPr>
      <t>亩；</t>
    </r>
    <r>
      <rPr>
        <sz val="14"/>
        <color theme="1"/>
        <rFont val="Times New Roman"/>
        <charset val="134"/>
      </rPr>
      <t>2.</t>
    </r>
    <r>
      <rPr>
        <sz val="14"/>
        <color theme="1"/>
        <rFont val="方正仿宋_GBK"/>
        <charset val="134"/>
      </rPr>
      <t>土壤改良措施：田块整治范围土地深翻耕</t>
    </r>
    <r>
      <rPr>
        <sz val="14"/>
        <color theme="1"/>
        <rFont val="Times New Roman"/>
        <charset val="134"/>
      </rPr>
      <t>2367.05</t>
    </r>
    <r>
      <rPr>
        <sz val="14"/>
        <color theme="1"/>
        <rFont val="方正仿宋_GBK"/>
        <charset val="134"/>
      </rPr>
      <t>亩，由受益群众投工投劳采取增施农家肥、秸秆还田及深耕等措施进行；</t>
    </r>
    <r>
      <rPr>
        <sz val="14"/>
        <color theme="1"/>
        <rFont val="Times New Roman"/>
        <charset val="134"/>
      </rPr>
      <t>3.</t>
    </r>
    <r>
      <rPr>
        <sz val="14"/>
        <color theme="1"/>
        <rFont val="方正仿宋_GBK"/>
        <charset val="134"/>
      </rPr>
      <t>灌溉与排水工程：建设灌排沟</t>
    </r>
    <r>
      <rPr>
        <sz val="14"/>
        <color theme="1"/>
        <rFont val="Times New Roman"/>
        <charset val="134"/>
      </rPr>
      <t>32</t>
    </r>
    <r>
      <rPr>
        <sz val="14"/>
        <color theme="1"/>
        <rFont val="方正仿宋_GBK"/>
        <charset val="134"/>
      </rPr>
      <t>条，总长</t>
    </r>
    <r>
      <rPr>
        <sz val="14"/>
        <color theme="1"/>
        <rFont val="Times New Roman"/>
        <charset val="134"/>
      </rPr>
      <t>19065m</t>
    </r>
    <r>
      <rPr>
        <sz val="14"/>
        <color theme="1"/>
        <rFont val="方正仿宋_GBK"/>
        <charset val="134"/>
      </rPr>
      <t>，其中：灌溉沟</t>
    </r>
    <r>
      <rPr>
        <sz val="14"/>
        <color theme="1"/>
        <rFont val="Times New Roman"/>
        <charset val="134"/>
      </rPr>
      <t>8</t>
    </r>
    <r>
      <rPr>
        <sz val="14"/>
        <color theme="1"/>
        <rFont val="方正仿宋_GBK"/>
        <charset val="134"/>
      </rPr>
      <t>条，长</t>
    </r>
    <r>
      <rPr>
        <sz val="14"/>
        <color theme="1"/>
        <rFont val="Times New Roman"/>
        <charset val="134"/>
      </rPr>
      <t>5504m</t>
    </r>
    <r>
      <rPr>
        <sz val="14"/>
        <color theme="1"/>
        <rFont val="方正仿宋_GBK"/>
        <charset val="134"/>
      </rPr>
      <t>，排水沟</t>
    </r>
    <r>
      <rPr>
        <sz val="14"/>
        <color theme="1"/>
        <rFont val="Times New Roman"/>
        <charset val="134"/>
      </rPr>
      <t>24</t>
    </r>
    <r>
      <rPr>
        <sz val="14"/>
        <color theme="1"/>
        <rFont val="方正仿宋_GBK"/>
        <charset val="134"/>
      </rPr>
      <t>条，</t>
    </r>
    <r>
      <rPr>
        <sz val="14"/>
        <color theme="1"/>
        <rFont val="Times New Roman"/>
        <charset val="134"/>
      </rPr>
      <t>13561m</t>
    </r>
    <r>
      <rPr>
        <sz val="14"/>
        <color theme="1"/>
        <rFont val="方正仿宋_GBK"/>
        <charset val="134"/>
      </rPr>
      <t>；</t>
    </r>
    <r>
      <rPr>
        <sz val="14"/>
        <color theme="1"/>
        <rFont val="Times New Roman"/>
        <charset val="134"/>
      </rPr>
      <t>4.</t>
    </r>
    <r>
      <rPr>
        <sz val="14"/>
        <color theme="1"/>
        <rFont val="方正仿宋_GBK"/>
        <charset val="134"/>
      </rPr>
      <t>田间道路工程：改建田间道路</t>
    </r>
    <r>
      <rPr>
        <sz val="14"/>
        <color theme="1"/>
        <rFont val="Times New Roman"/>
        <charset val="134"/>
      </rPr>
      <t>17</t>
    </r>
    <r>
      <rPr>
        <sz val="14"/>
        <color theme="1"/>
        <rFont val="方正仿宋_GBK"/>
        <charset val="134"/>
      </rPr>
      <t>条，总长</t>
    </r>
    <r>
      <rPr>
        <sz val="14"/>
        <color theme="1"/>
        <rFont val="Times New Roman"/>
        <charset val="134"/>
      </rPr>
      <t>10676m</t>
    </r>
    <r>
      <rPr>
        <sz val="14"/>
        <color theme="1"/>
        <rFont val="方正仿宋_GBK"/>
        <charset val="134"/>
      </rPr>
      <t>；</t>
    </r>
    <r>
      <rPr>
        <sz val="14"/>
        <color theme="1"/>
        <rFont val="Times New Roman"/>
        <charset val="134"/>
      </rPr>
      <t>5.</t>
    </r>
    <r>
      <rPr>
        <sz val="14"/>
        <color theme="1"/>
        <rFont val="方正仿宋_GBK"/>
        <charset val="134"/>
      </rPr>
      <t>其他工程：项目区标识牌</t>
    </r>
    <r>
      <rPr>
        <sz val="14"/>
        <color theme="1"/>
        <rFont val="Times New Roman"/>
        <charset val="134"/>
      </rPr>
      <t>1</t>
    </r>
    <r>
      <rPr>
        <sz val="14"/>
        <color theme="1"/>
        <rFont val="方正仿宋_GBK"/>
        <charset val="134"/>
      </rPr>
      <t>座。</t>
    </r>
  </si>
  <si>
    <r>
      <rPr>
        <sz val="14"/>
        <color theme="1"/>
        <rFont val="方正仿宋_GBK"/>
        <charset val="134"/>
      </rPr>
      <t>项目区受益农户约</t>
    </r>
    <r>
      <rPr>
        <sz val="14"/>
        <color theme="1"/>
        <rFont val="Times New Roman"/>
        <charset val="134"/>
      </rPr>
      <t>3875</t>
    </r>
    <r>
      <rPr>
        <sz val="14"/>
        <color theme="1"/>
        <rFont val="方正仿宋_GBK"/>
        <charset val="134"/>
      </rPr>
      <t>户，</t>
    </r>
    <r>
      <rPr>
        <sz val="14"/>
        <color theme="1"/>
        <rFont val="Times New Roman"/>
        <charset val="134"/>
      </rPr>
      <t>15500</t>
    </r>
    <r>
      <rPr>
        <sz val="14"/>
        <color theme="1"/>
        <rFont val="方正仿宋_GBK"/>
        <charset val="134"/>
      </rPr>
      <t>人，项目实施后项目区农民年收入可增加</t>
    </r>
    <r>
      <rPr>
        <sz val="14"/>
        <color theme="1"/>
        <rFont val="Times New Roman"/>
        <charset val="134"/>
      </rPr>
      <t>297.6</t>
    </r>
    <r>
      <rPr>
        <sz val="14"/>
        <color theme="1"/>
        <rFont val="方正仿宋_GBK"/>
        <charset val="134"/>
      </rPr>
      <t>万元，人均年纯收入预计可增加</t>
    </r>
    <r>
      <rPr>
        <sz val="14"/>
        <color theme="1"/>
        <rFont val="Times New Roman"/>
        <charset val="134"/>
      </rPr>
      <t>192</t>
    </r>
    <r>
      <rPr>
        <sz val="14"/>
        <color theme="1"/>
        <rFont val="方正仿宋_GBK"/>
        <charset val="134"/>
      </rPr>
      <t>元。</t>
    </r>
  </si>
  <si>
    <r>
      <rPr>
        <sz val="14"/>
        <rFont val="方正楷体_GBK"/>
        <charset val="134"/>
      </rPr>
      <t>八</t>
    </r>
  </si>
  <si>
    <r>
      <rPr>
        <sz val="14"/>
        <rFont val="方正楷体_GBK"/>
        <charset val="134"/>
      </rPr>
      <t>林业草原生态保护恢复</t>
    </r>
  </si>
  <si>
    <r>
      <rPr>
        <sz val="14"/>
        <rFont val="方正楷体_GBK"/>
        <charset val="134"/>
      </rPr>
      <t>九</t>
    </r>
  </si>
  <si>
    <r>
      <rPr>
        <sz val="14"/>
        <rFont val="方正楷体_GBK"/>
        <charset val="134"/>
      </rPr>
      <t>农村环境整治</t>
    </r>
  </si>
  <si>
    <r>
      <rPr>
        <sz val="14"/>
        <color theme="1"/>
        <rFont val="方正仿宋_GBK"/>
        <charset val="134"/>
      </rPr>
      <t>梁河县</t>
    </r>
    <r>
      <rPr>
        <sz val="14"/>
        <color theme="1"/>
        <rFont val="Times New Roman"/>
        <charset val="134"/>
      </rPr>
      <t>3</t>
    </r>
    <r>
      <rPr>
        <sz val="14"/>
        <color theme="1"/>
        <rFont val="方正仿宋_GBK"/>
        <charset val="134"/>
      </rPr>
      <t>个民族团结进步示范村农村基础设施建设项目</t>
    </r>
  </si>
  <si>
    <r>
      <rPr>
        <sz val="14"/>
        <color theme="1"/>
        <rFont val="方正仿宋_GBK"/>
        <charset val="134"/>
      </rPr>
      <t>河西乡勐来村、曩宋乡曩宋村、勐养镇帮歪村</t>
    </r>
  </si>
  <si>
    <r>
      <rPr>
        <sz val="14"/>
        <color theme="1"/>
        <rFont val="方正仿宋_GBK"/>
        <charset val="134"/>
      </rPr>
      <t>村内道路硬化新建约为</t>
    </r>
    <r>
      <rPr>
        <sz val="14"/>
        <color theme="1"/>
        <rFont val="Times New Roman"/>
        <charset val="134"/>
      </rPr>
      <t>3600</t>
    </r>
    <r>
      <rPr>
        <sz val="14"/>
        <color theme="1"/>
        <rFont val="方正仿宋_GBK"/>
        <charset val="134"/>
      </rPr>
      <t>平方米；排污沟改造</t>
    </r>
    <r>
      <rPr>
        <sz val="14"/>
        <color theme="1"/>
        <rFont val="Times New Roman"/>
        <charset val="134"/>
      </rPr>
      <t>1600</t>
    </r>
    <r>
      <rPr>
        <sz val="14"/>
        <color theme="1"/>
        <rFont val="方正仿宋_GBK"/>
        <charset val="134"/>
      </rPr>
      <t>米；公厕新建</t>
    </r>
    <r>
      <rPr>
        <sz val="14"/>
        <color theme="1"/>
        <rFont val="Times New Roman"/>
        <charset val="134"/>
      </rPr>
      <t>2</t>
    </r>
    <r>
      <rPr>
        <sz val="14"/>
        <color theme="1"/>
        <rFont val="方正仿宋_GBK"/>
        <charset val="134"/>
      </rPr>
      <t>座；道路防护</t>
    </r>
    <r>
      <rPr>
        <sz val="14"/>
        <color theme="1"/>
        <rFont val="Times New Roman"/>
        <charset val="134"/>
      </rPr>
      <t>1750</t>
    </r>
    <r>
      <rPr>
        <sz val="14"/>
        <color theme="1"/>
        <rFont val="方正仿宋_GBK"/>
        <charset val="134"/>
      </rPr>
      <t>米以及挡土墙新建</t>
    </r>
    <r>
      <rPr>
        <sz val="14"/>
        <color theme="1"/>
        <rFont val="Times New Roman"/>
        <charset val="134"/>
      </rPr>
      <t>600</t>
    </r>
    <r>
      <rPr>
        <sz val="14"/>
        <color theme="1"/>
        <rFont val="方正仿宋_GBK"/>
        <charset val="134"/>
      </rPr>
      <t>立方米等</t>
    </r>
  </si>
  <si>
    <r>
      <rPr>
        <sz val="14"/>
        <color theme="1"/>
        <rFont val="方正仿宋_GBK"/>
        <charset val="134"/>
      </rPr>
      <t>通过项目实施，贫困村生活污水设施改造数量</t>
    </r>
    <r>
      <rPr>
        <sz val="14"/>
        <color indexed="8"/>
        <rFont val="Times New Roman"/>
        <charset val="0"/>
      </rPr>
      <t>≥</t>
    </r>
    <r>
      <rPr>
        <sz val="14"/>
        <color theme="1"/>
        <rFont val="Times New Roman"/>
        <charset val="134"/>
      </rPr>
      <t>1</t>
    </r>
    <r>
      <rPr>
        <sz val="14"/>
        <color theme="1"/>
        <rFont val="方正仿宋_GBK"/>
        <charset val="134"/>
      </rPr>
      <t>处；</t>
    </r>
    <r>
      <rPr>
        <sz val="14"/>
        <color theme="1"/>
        <rFont val="Times New Roman"/>
        <charset val="134"/>
      </rPr>
      <t xml:space="preserve"> </t>
    </r>
    <r>
      <rPr>
        <sz val="14"/>
        <color theme="1"/>
        <rFont val="方正仿宋_GBK"/>
        <charset val="134"/>
      </rPr>
      <t>道路防护</t>
    </r>
    <r>
      <rPr>
        <sz val="14"/>
        <color indexed="8"/>
        <rFont val="Times New Roman"/>
        <charset val="0"/>
      </rPr>
      <t>≥</t>
    </r>
    <r>
      <rPr>
        <sz val="14"/>
        <color theme="1"/>
        <rFont val="Times New Roman"/>
        <charset val="134"/>
      </rPr>
      <t>750</t>
    </r>
    <r>
      <rPr>
        <sz val="14"/>
        <color theme="1"/>
        <rFont val="方正仿宋_GBK"/>
        <charset val="134"/>
      </rPr>
      <t>米；农村卫生公厕</t>
    </r>
    <r>
      <rPr>
        <sz val="14"/>
        <color indexed="8"/>
        <rFont val="Times New Roman"/>
        <charset val="134"/>
      </rPr>
      <t>=</t>
    </r>
    <r>
      <rPr>
        <sz val="14"/>
        <color theme="1"/>
        <rFont val="Times New Roman"/>
        <charset val="134"/>
      </rPr>
      <t>2</t>
    </r>
    <r>
      <rPr>
        <sz val="14"/>
        <color theme="1"/>
        <rFont val="方正仿宋_GBK"/>
        <charset val="134"/>
      </rPr>
      <t>座。可使项目区</t>
    </r>
    <r>
      <rPr>
        <sz val="14"/>
        <color theme="1"/>
        <rFont val="Times New Roman"/>
        <charset val="134"/>
      </rPr>
      <t>215</t>
    </r>
    <r>
      <rPr>
        <sz val="14"/>
        <color theme="1"/>
        <rFont val="方正仿宋_GBK"/>
        <charset val="134"/>
      </rPr>
      <t>户，</t>
    </r>
    <r>
      <rPr>
        <sz val="14"/>
        <color theme="1"/>
        <rFont val="Times New Roman"/>
        <charset val="134"/>
      </rPr>
      <t>885</t>
    </r>
    <r>
      <rPr>
        <sz val="14"/>
        <color theme="1"/>
        <rFont val="方正仿宋_GBK"/>
        <charset val="134"/>
      </rPr>
      <t>人受益，通过基础设施的完善，可加快农村生产生活条件，进一步改善农村人居环境，促进发展少数民族特色村寨旅游业发展，项目实施形成的资产归村集体所有，既壮大了村集体经济收益，又使项目区农户增收。</t>
    </r>
  </si>
  <si>
    <r>
      <rPr>
        <sz val="14"/>
        <rFont val="方正楷体_GBK"/>
        <charset val="134"/>
      </rPr>
      <t>十</t>
    </r>
  </si>
  <si>
    <r>
      <rPr>
        <sz val="14"/>
        <rFont val="方正楷体_GBK"/>
        <charset val="134"/>
      </rPr>
      <t>农村道路建设</t>
    </r>
  </si>
  <si>
    <r>
      <rPr>
        <sz val="14"/>
        <color theme="1"/>
        <rFont val="方正仿宋_GBK"/>
        <charset val="134"/>
      </rPr>
      <t>梁河县曩宋乡瑞泉村</t>
    </r>
    <r>
      <rPr>
        <sz val="14"/>
        <color theme="1"/>
        <rFont val="Times New Roman"/>
        <charset val="134"/>
      </rPr>
      <t>2023</t>
    </r>
    <r>
      <rPr>
        <sz val="14"/>
        <color theme="1"/>
        <rFont val="方正仿宋_GBK"/>
        <charset val="134"/>
      </rPr>
      <t>年以工代赈项目（尹家寨至张家寨产业道路项目）</t>
    </r>
  </si>
  <si>
    <r>
      <rPr>
        <sz val="14"/>
        <color theme="1"/>
        <rFont val="方正仿宋_GBK"/>
        <charset val="134"/>
      </rPr>
      <t>曩宋乡瑞泉村</t>
    </r>
  </si>
  <si>
    <r>
      <rPr>
        <sz val="14"/>
        <color theme="1"/>
        <rFont val="方正仿宋_GBK"/>
        <charset val="134"/>
      </rPr>
      <t>路线全长</t>
    </r>
    <r>
      <rPr>
        <sz val="14"/>
        <color theme="1"/>
        <rFont val="Times New Roman"/>
        <charset val="134"/>
      </rPr>
      <t>4.146</t>
    </r>
    <r>
      <rPr>
        <sz val="14"/>
        <color theme="1"/>
        <rFont val="方正仿宋_GBK"/>
        <charset val="134"/>
      </rPr>
      <t>公里，其中主线长</t>
    </r>
    <r>
      <rPr>
        <sz val="14"/>
        <color theme="1"/>
        <rFont val="Times New Roman"/>
        <charset val="134"/>
      </rPr>
      <t>3.79</t>
    </r>
    <r>
      <rPr>
        <sz val="14"/>
        <color theme="1"/>
        <rFont val="方正仿宋_GBK"/>
        <charset val="134"/>
      </rPr>
      <t>公里；支线长</t>
    </r>
    <r>
      <rPr>
        <sz val="14"/>
        <color theme="1"/>
        <rFont val="Times New Roman"/>
        <charset val="134"/>
      </rPr>
      <t>0.356</t>
    </r>
    <r>
      <rPr>
        <sz val="14"/>
        <color theme="1"/>
        <rFont val="方正仿宋_GBK"/>
        <charset val="134"/>
      </rPr>
      <t>公里。建设内容：挖土方</t>
    </r>
    <r>
      <rPr>
        <sz val="14"/>
        <color theme="1"/>
        <rFont val="Times New Roman"/>
        <charset val="134"/>
      </rPr>
      <t>4500.77</t>
    </r>
    <r>
      <rPr>
        <sz val="14"/>
        <color theme="1"/>
        <rFont val="方正仿宋_GBK"/>
        <charset val="134"/>
      </rPr>
      <t>立方米，软土路基换填砂砾石</t>
    </r>
    <r>
      <rPr>
        <sz val="14"/>
        <color theme="1"/>
        <rFont val="Times New Roman"/>
        <charset val="134"/>
      </rPr>
      <t>600.60</t>
    </r>
    <r>
      <rPr>
        <sz val="14"/>
        <color theme="1"/>
        <rFont val="方正仿宋_GBK"/>
        <charset val="134"/>
      </rPr>
      <t>立方米，现浇</t>
    </r>
    <r>
      <rPr>
        <sz val="14"/>
        <color theme="1"/>
        <rFont val="Times New Roman"/>
        <charset val="134"/>
      </rPr>
      <t>C20</t>
    </r>
    <r>
      <rPr>
        <sz val="14"/>
        <color theme="1"/>
        <rFont val="方正仿宋_GBK"/>
        <charset val="134"/>
      </rPr>
      <t>混凝土沟</t>
    </r>
    <r>
      <rPr>
        <sz val="14"/>
        <color theme="1"/>
        <rFont val="Times New Roman"/>
        <charset val="134"/>
      </rPr>
      <t>419.34</t>
    </r>
    <r>
      <rPr>
        <sz val="14"/>
        <color theme="1"/>
        <rFont val="方正仿宋_GBK"/>
        <charset val="134"/>
      </rPr>
      <t>立方米；现浇</t>
    </r>
    <r>
      <rPr>
        <sz val="14"/>
        <color theme="1"/>
        <rFont val="Times New Roman"/>
        <charset val="134"/>
      </rPr>
      <t>C20</t>
    </r>
    <r>
      <rPr>
        <sz val="14"/>
        <color theme="1"/>
        <rFont val="方正仿宋_GBK"/>
        <charset val="134"/>
      </rPr>
      <t>混凝土挡土墙</t>
    </r>
    <r>
      <rPr>
        <sz val="14"/>
        <color theme="1"/>
        <rFont val="Times New Roman"/>
        <charset val="134"/>
      </rPr>
      <t>2.52</t>
    </r>
    <r>
      <rPr>
        <sz val="14"/>
        <color theme="1"/>
        <rFont val="方正仿宋_GBK"/>
        <charset val="134"/>
      </rPr>
      <t>立方米；</t>
    </r>
    <r>
      <rPr>
        <sz val="14"/>
        <color theme="1"/>
        <rFont val="Times New Roman"/>
        <charset val="134"/>
      </rPr>
      <t>M7.5</t>
    </r>
    <r>
      <rPr>
        <sz val="14"/>
        <color theme="1"/>
        <rFont val="方正仿宋_GBK"/>
        <charset val="134"/>
      </rPr>
      <t>浆砌片（块）石挡土墙</t>
    </r>
    <r>
      <rPr>
        <sz val="14"/>
        <color theme="1"/>
        <rFont val="Times New Roman"/>
        <charset val="134"/>
      </rPr>
      <t>2203.41</t>
    </r>
    <r>
      <rPr>
        <sz val="14"/>
        <color theme="1"/>
        <rFont val="方正仿宋_GBK"/>
        <charset val="134"/>
      </rPr>
      <t>立方米，</t>
    </r>
    <r>
      <rPr>
        <sz val="14"/>
        <color theme="1"/>
        <rFont val="Times New Roman"/>
        <charset val="134"/>
      </rPr>
      <t>20cm</t>
    </r>
    <r>
      <rPr>
        <sz val="14"/>
        <color theme="1"/>
        <rFont val="方正仿宋_GBK"/>
        <charset val="134"/>
      </rPr>
      <t>厚</t>
    </r>
    <r>
      <rPr>
        <sz val="14"/>
        <color theme="1"/>
        <rFont val="Times New Roman"/>
        <charset val="134"/>
      </rPr>
      <t>C25</t>
    </r>
    <r>
      <rPr>
        <sz val="14"/>
        <color theme="1"/>
        <rFont val="方正仿宋_GBK"/>
        <charset val="134"/>
      </rPr>
      <t>混凝土路面</t>
    </r>
    <r>
      <rPr>
        <sz val="14"/>
        <color theme="1"/>
        <rFont val="Times New Roman"/>
        <charset val="134"/>
      </rPr>
      <t>14162.20</t>
    </r>
    <r>
      <rPr>
        <sz val="14"/>
        <color theme="1"/>
        <rFont val="方正仿宋_GBK"/>
        <charset val="134"/>
      </rPr>
      <t>平方米，</t>
    </r>
    <r>
      <rPr>
        <sz val="14"/>
        <color theme="1"/>
        <rFont val="Times New Roman"/>
        <charset val="134"/>
      </rPr>
      <t>15cm</t>
    </r>
    <r>
      <rPr>
        <sz val="14"/>
        <color theme="1"/>
        <rFont val="方正仿宋_GBK"/>
        <charset val="134"/>
      </rPr>
      <t>厚天然砂砾基层</t>
    </r>
    <r>
      <rPr>
        <sz val="14"/>
        <color theme="1"/>
        <rFont val="Times New Roman"/>
        <charset val="134"/>
      </rPr>
      <t>14162.20</t>
    </r>
    <r>
      <rPr>
        <sz val="14"/>
        <color theme="1"/>
        <rFont val="方正仿宋_GBK"/>
        <charset val="134"/>
      </rPr>
      <t>平方米；路肩培土</t>
    </r>
    <r>
      <rPr>
        <sz val="14"/>
        <color theme="1"/>
        <rFont val="Times New Roman"/>
        <charset val="134"/>
      </rPr>
      <t>498.76</t>
    </r>
    <r>
      <rPr>
        <sz val="14"/>
        <color theme="1"/>
        <rFont val="方正仿宋_GBK"/>
        <charset val="134"/>
      </rPr>
      <t>立方米；现浇</t>
    </r>
    <r>
      <rPr>
        <sz val="14"/>
        <color theme="1"/>
        <rFont val="Times New Roman"/>
        <charset val="134"/>
      </rPr>
      <t>C25</t>
    </r>
    <r>
      <rPr>
        <sz val="14"/>
        <color theme="1"/>
        <rFont val="方正仿宋_GBK"/>
        <charset val="134"/>
      </rPr>
      <t>混凝土路肩</t>
    </r>
    <r>
      <rPr>
        <sz val="14"/>
        <color theme="1"/>
        <rFont val="Times New Roman"/>
        <charset val="134"/>
      </rPr>
      <t>331.68</t>
    </r>
    <r>
      <rPr>
        <sz val="14"/>
        <color theme="1"/>
        <rFont val="方正仿宋_GBK"/>
        <charset val="134"/>
      </rPr>
      <t>立方米；</t>
    </r>
    <r>
      <rPr>
        <sz val="14"/>
        <color theme="1"/>
        <rFont val="Times New Roman"/>
        <charset val="134"/>
      </rPr>
      <t>DN300</t>
    </r>
    <r>
      <rPr>
        <sz val="14"/>
        <color theme="1"/>
        <rFont val="方正仿宋_GBK"/>
        <charset val="134"/>
      </rPr>
      <t>混凝土管</t>
    </r>
    <r>
      <rPr>
        <sz val="14"/>
        <color theme="1"/>
        <rFont val="Times New Roman"/>
        <charset val="134"/>
      </rPr>
      <t>74</t>
    </r>
    <r>
      <rPr>
        <sz val="14"/>
        <color theme="1"/>
        <rFont val="方正仿宋_GBK"/>
        <charset val="134"/>
      </rPr>
      <t>米；</t>
    </r>
    <r>
      <rPr>
        <sz val="14"/>
        <color theme="1"/>
        <rFont val="Times New Roman"/>
        <charset val="134"/>
      </rPr>
      <t>DN600</t>
    </r>
    <r>
      <rPr>
        <sz val="14"/>
        <color theme="1"/>
        <rFont val="方正仿宋_GBK"/>
        <charset val="134"/>
      </rPr>
      <t>混凝土管</t>
    </r>
    <r>
      <rPr>
        <sz val="14"/>
        <color theme="1"/>
        <rFont val="Times New Roman"/>
        <charset val="134"/>
      </rPr>
      <t>12</t>
    </r>
    <r>
      <rPr>
        <sz val="14"/>
        <color theme="1"/>
        <rFont val="方正仿宋_GBK"/>
        <charset val="134"/>
      </rPr>
      <t>米；防护杆</t>
    </r>
    <r>
      <rPr>
        <sz val="14"/>
        <color theme="1"/>
        <rFont val="Times New Roman"/>
        <charset val="134"/>
      </rPr>
      <t>329</t>
    </r>
    <r>
      <rPr>
        <sz val="14"/>
        <color theme="1"/>
        <rFont val="方正仿宋_GBK"/>
        <charset val="134"/>
      </rPr>
      <t>米。</t>
    </r>
  </si>
  <si>
    <r>
      <rPr>
        <sz val="14"/>
        <color theme="1"/>
        <rFont val="方正仿宋_GBK"/>
        <charset val="134"/>
      </rPr>
      <t>项目覆盖</t>
    </r>
    <r>
      <rPr>
        <sz val="14"/>
        <color theme="1"/>
        <rFont val="Times New Roman"/>
        <charset val="134"/>
      </rPr>
      <t>3</t>
    </r>
    <r>
      <rPr>
        <sz val="14"/>
        <color theme="1"/>
        <rFont val="方正仿宋_GBK"/>
        <charset val="134"/>
      </rPr>
      <t>个乡（即：曩宋乡、九保乡、小厂乡）</t>
    </r>
    <r>
      <rPr>
        <sz val="14"/>
        <color theme="1"/>
        <rFont val="Times New Roman"/>
        <charset val="134"/>
      </rPr>
      <t>4</t>
    </r>
    <r>
      <rPr>
        <sz val="14"/>
        <color theme="1"/>
        <rFont val="方正仿宋_GBK"/>
        <charset val="134"/>
      </rPr>
      <t>个行政村（即曩宋乡的瑞泉村、九保乡的横路村、小厂乡的小厂村、大邦幸村）</t>
    </r>
    <r>
      <rPr>
        <sz val="14"/>
        <color theme="1"/>
        <rFont val="Times New Roman"/>
        <charset val="134"/>
      </rPr>
      <t>8</t>
    </r>
    <r>
      <rPr>
        <sz val="14"/>
        <color theme="1"/>
        <rFont val="方正仿宋_GBK"/>
        <charset val="134"/>
      </rPr>
      <t>个自然村的</t>
    </r>
    <r>
      <rPr>
        <sz val="14"/>
        <color theme="1"/>
        <rFont val="Times New Roman"/>
        <charset val="134"/>
      </rPr>
      <t>150</t>
    </r>
    <r>
      <rPr>
        <sz val="14"/>
        <color theme="1"/>
        <rFont val="方正仿宋_GBK"/>
        <charset val="134"/>
      </rPr>
      <t>户</t>
    </r>
    <r>
      <rPr>
        <sz val="14"/>
        <color theme="1"/>
        <rFont val="Times New Roman"/>
        <charset val="134"/>
      </rPr>
      <t>602</t>
    </r>
    <r>
      <rPr>
        <sz val="14"/>
        <color theme="1"/>
        <rFont val="方正仿宋_GBK"/>
        <charset val="134"/>
      </rPr>
      <t>人，产业面积</t>
    </r>
    <r>
      <rPr>
        <sz val="14"/>
        <color theme="1"/>
        <rFont val="Times New Roman"/>
        <charset val="134"/>
      </rPr>
      <t>1000</t>
    </r>
    <r>
      <rPr>
        <sz val="14"/>
        <color theme="1"/>
        <rFont val="方正仿宋_GBK"/>
        <charset val="134"/>
      </rPr>
      <t>亩。项目实施后，一是解决了农副产品在雨季因路面打滑运输难带来滞销的问题；二是带动当地群众参与工程建设的积极性，实现项目区</t>
    </r>
    <r>
      <rPr>
        <sz val="14"/>
        <color theme="1"/>
        <rFont val="Times New Roman"/>
        <charset val="134"/>
      </rPr>
      <t xml:space="preserve"> 68</t>
    </r>
    <r>
      <rPr>
        <sz val="14"/>
        <color theme="1"/>
        <rFont val="方正仿宋_GBK"/>
        <charset val="134"/>
      </rPr>
      <t>人就地就近就业增收。</t>
    </r>
  </si>
  <si>
    <r>
      <rPr>
        <sz val="14"/>
        <color theme="1"/>
        <rFont val="方正仿宋_GBK"/>
        <charset val="134"/>
      </rPr>
      <t>梁河县曩宋乡人民政府</t>
    </r>
  </si>
  <si>
    <r>
      <rPr>
        <sz val="14"/>
        <color theme="1"/>
        <rFont val="方正仿宋_GBK"/>
        <charset val="134"/>
      </rPr>
      <t>梁河县发展和改革局</t>
    </r>
  </si>
  <si>
    <r>
      <rPr>
        <sz val="14"/>
        <color theme="1"/>
        <rFont val="方正仿宋_GBK"/>
        <charset val="134"/>
      </rPr>
      <t>梁河县遮岛镇傈花卡民族团结进步示范社区建设项目</t>
    </r>
  </si>
  <si>
    <r>
      <rPr>
        <sz val="14"/>
        <color theme="1"/>
        <rFont val="方正仿宋_GBK"/>
        <charset val="134"/>
      </rPr>
      <t>遮岛镇和谐社区</t>
    </r>
  </si>
  <si>
    <r>
      <rPr>
        <sz val="14"/>
        <color theme="1"/>
        <rFont val="方正仿宋_GBK"/>
        <charset val="134"/>
      </rPr>
      <t>在傈花卡实施道路硬化建设约</t>
    </r>
    <r>
      <rPr>
        <sz val="14"/>
        <color theme="1"/>
        <rFont val="Times New Roman"/>
        <charset val="134"/>
      </rPr>
      <t>1484</t>
    </r>
    <r>
      <rPr>
        <sz val="14"/>
        <color theme="1"/>
        <rFont val="方正仿宋_GBK"/>
        <charset val="134"/>
      </rPr>
      <t>平方米；土方开挖</t>
    </r>
    <r>
      <rPr>
        <sz val="14"/>
        <color theme="1"/>
        <rFont val="Times New Roman"/>
        <charset val="134"/>
      </rPr>
      <t>795.52</t>
    </r>
    <r>
      <rPr>
        <sz val="14"/>
        <color theme="1"/>
        <rFont val="方正仿宋_GBK"/>
        <charset val="134"/>
      </rPr>
      <t>立方米；砂夹石垫层</t>
    </r>
    <r>
      <rPr>
        <sz val="14"/>
        <color theme="1"/>
        <rFont val="Times New Roman"/>
        <charset val="134"/>
      </rPr>
      <t>222.6</t>
    </r>
    <r>
      <rPr>
        <sz val="14"/>
        <color theme="1"/>
        <rFont val="方正仿宋_GBK"/>
        <charset val="134"/>
      </rPr>
      <t>立方米；路沿石支砌</t>
    </r>
    <r>
      <rPr>
        <sz val="14"/>
        <color theme="1"/>
        <rFont val="Times New Roman"/>
        <charset val="134"/>
      </rPr>
      <t>306</t>
    </r>
    <r>
      <rPr>
        <sz val="14"/>
        <color theme="1"/>
        <rFont val="方正仿宋_GBK"/>
        <charset val="134"/>
      </rPr>
      <t>米；砖砌沉砂池建设</t>
    </r>
    <r>
      <rPr>
        <sz val="14"/>
        <color theme="1"/>
        <rFont val="Times New Roman"/>
        <charset val="134"/>
      </rPr>
      <t>1</t>
    </r>
    <r>
      <rPr>
        <sz val="14"/>
        <color theme="1"/>
        <rFont val="方正仿宋_GBK"/>
        <charset val="134"/>
      </rPr>
      <t>座等。</t>
    </r>
  </si>
  <si>
    <r>
      <rPr>
        <sz val="14"/>
        <color theme="1"/>
        <rFont val="方正仿宋_GBK"/>
        <charset val="134"/>
      </rPr>
      <t>通过项目的实施，新增贫困村硬化路</t>
    </r>
    <r>
      <rPr>
        <sz val="14"/>
        <color theme="1"/>
        <rFont val="Times New Roman"/>
        <charset val="134"/>
      </rPr>
      <t>1224</t>
    </r>
    <r>
      <rPr>
        <sz val="14"/>
        <color theme="1"/>
        <rFont val="方正仿宋_GBK"/>
        <charset val="134"/>
      </rPr>
      <t>平方米，可使项目区</t>
    </r>
    <r>
      <rPr>
        <sz val="14"/>
        <color theme="1"/>
        <rFont val="Times New Roman"/>
        <charset val="134"/>
      </rPr>
      <t>221</t>
    </r>
    <r>
      <rPr>
        <sz val="14"/>
        <color theme="1"/>
        <rFont val="方正仿宋_GBK"/>
        <charset val="134"/>
      </rPr>
      <t>户</t>
    </r>
    <r>
      <rPr>
        <sz val="14"/>
        <color theme="1"/>
        <rFont val="Times New Roman"/>
        <charset val="134"/>
      </rPr>
      <t>601</t>
    </r>
    <r>
      <rPr>
        <sz val="14"/>
        <color theme="1"/>
        <rFont val="方正仿宋_GBK"/>
        <charset val="134"/>
      </rPr>
      <t>人受益，通过进一步解决群众出行难的问题，提高生产生活条件，促进群众增收，进一步解决了我县少数民族村寨出行难的问题，对促进乡村旅游有重大作用，可以有效改善农村生产生活条件，进一步改善了村容村貌，有利于维护农村环境卫生。</t>
    </r>
  </si>
  <si>
    <r>
      <rPr>
        <sz val="14"/>
        <color theme="1"/>
        <rFont val="方正仿宋_GBK"/>
        <charset val="134"/>
      </rPr>
      <t>梁河县曩宋阿昌族乡曩宋村民族团结进步示范村建设项目</t>
    </r>
  </si>
  <si>
    <r>
      <rPr>
        <sz val="14"/>
        <color theme="1"/>
        <rFont val="方正仿宋_GBK"/>
        <charset val="134"/>
      </rPr>
      <t>曩宋乡曩宋村</t>
    </r>
  </si>
  <si>
    <r>
      <rPr>
        <sz val="14"/>
        <color theme="1"/>
        <rFont val="方正仿宋_GBK"/>
        <charset val="134"/>
      </rPr>
      <t>在曩宋村实施道路硬化建设约</t>
    </r>
    <r>
      <rPr>
        <sz val="14"/>
        <color theme="1"/>
        <rFont val="Times New Roman"/>
        <charset val="134"/>
      </rPr>
      <t>6800</t>
    </r>
    <r>
      <rPr>
        <sz val="14"/>
        <color theme="1"/>
        <rFont val="方正仿宋_GBK"/>
        <charset val="134"/>
      </rPr>
      <t>平方米；回填砂夹石约</t>
    </r>
    <r>
      <rPr>
        <sz val="14"/>
        <color theme="1"/>
        <rFont val="Times New Roman"/>
        <charset val="134"/>
      </rPr>
      <t>895</t>
    </r>
    <r>
      <rPr>
        <sz val="14"/>
        <color theme="1"/>
        <rFont val="方正仿宋_GBK"/>
        <charset val="134"/>
      </rPr>
      <t>立方米；路基调平约</t>
    </r>
    <r>
      <rPr>
        <sz val="14"/>
        <color theme="1"/>
        <rFont val="Times New Roman"/>
        <charset val="134"/>
      </rPr>
      <t>3500</t>
    </r>
    <r>
      <rPr>
        <sz val="14"/>
        <color theme="1"/>
        <rFont val="方正仿宋_GBK"/>
        <charset val="134"/>
      </rPr>
      <t>平方米等。</t>
    </r>
  </si>
  <si>
    <r>
      <rPr>
        <sz val="14"/>
        <color theme="1"/>
        <rFont val="方正仿宋_GBK"/>
        <charset val="134"/>
      </rPr>
      <t>通过项目的实施，新增贫困村硬化路</t>
    </r>
    <r>
      <rPr>
        <sz val="14"/>
        <color theme="1"/>
        <rFont val="Times New Roman"/>
        <charset val="134"/>
      </rPr>
      <t>6800</t>
    </r>
    <r>
      <rPr>
        <sz val="14"/>
        <color theme="1"/>
        <rFont val="方正仿宋_GBK"/>
        <charset val="134"/>
      </rPr>
      <t>平方米</t>
    </r>
    <r>
      <rPr>
        <sz val="14"/>
        <color theme="1"/>
        <rFont val="Times New Roman"/>
        <charset val="134"/>
      </rPr>
      <t>.</t>
    </r>
    <r>
      <rPr>
        <sz val="14"/>
        <color theme="1"/>
        <rFont val="方正仿宋_GBK"/>
        <charset val="134"/>
      </rPr>
      <t>能加快乡村振兴与民族团结文化、红色文化、阿昌文化有效衔接，铸牢中华民族共同体意识，对我县创建民族团结进步示范县有关键性作用。可以有效改善农村生产生活条件，从根本上提升人居环境，进一步改善村容村貌和壮大村集体经济收益，有利于维护农村环境卫生。</t>
    </r>
  </si>
  <si>
    <r>
      <rPr>
        <sz val="14"/>
        <rFont val="方正楷体_GBK"/>
        <charset val="134"/>
      </rPr>
      <t>十一</t>
    </r>
  </si>
  <si>
    <r>
      <rPr>
        <sz val="14"/>
        <rFont val="方正楷体_GBK"/>
        <charset val="134"/>
      </rPr>
      <t>农村危房改造</t>
    </r>
  </si>
  <si>
    <r>
      <rPr>
        <sz val="14"/>
        <rFont val="方正楷体_GBK"/>
        <charset val="134"/>
      </rPr>
      <t>十二</t>
    </r>
  </si>
  <si>
    <r>
      <rPr>
        <sz val="14"/>
        <rFont val="方正楷体_GBK"/>
        <charset val="134"/>
      </rPr>
      <t>农业资源及生态保护</t>
    </r>
  </si>
  <si>
    <r>
      <rPr>
        <sz val="14"/>
        <rFont val="方正楷体_GBK"/>
        <charset val="134"/>
      </rPr>
      <t>十三</t>
    </r>
  </si>
  <si>
    <r>
      <rPr>
        <sz val="14"/>
        <rFont val="方正楷体_GBK"/>
        <charset val="134"/>
      </rPr>
      <t>其他</t>
    </r>
  </si>
  <si>
    <r>
      <rPr>
        <sz val="14"/>
        <color theme="1"/>
        <rFont val="方正仿宋_GBK"/>
        <charset val="134"/>
      </rPr>
      <t>梁河县</t>
    </r>
    <r>
      <rPr>
        <sz val="14"/>
        <color theme="1"/>
        <rFont val="Times New Roman"/>
        <charset val="134"/>
      </rPr>
      <t>2023</t>
    </r>
    <r>
      <rPr>
        <sz val="14"/>
        <color theme="1"/>
        <rFont val="方正仿宋_GBK"/>
        <charset val="134"/>
      </rPr>
      <t>年乡村公益性岗位补助项目</t>
    </r>
  </si>
  <si>
    <r>
      <rPr>
        <b/>
        <sz val="14"/>
        <color indexed="8"/>
        <rFont val="方正仿宋_GBK"/>
        <charset val="134"/>
      </rPr>
      <t>否</t>
    </r>
  </si>
  <si>
    <r>
      <rPr>
        <sz val="14"/>
        <color indexed="8"/>
        <rFont val="方正仿宋_GBK"/>
        <charset val="134"/>
      </rPr>
      <t>全县九个乡镇</t>
    </r>
  </si>
  <si>
    <r>
      <rPr>
        <sz val="14"/>
        <color indexed="8"/>
        <rFont val="方正仿宋_GBK"/>
        <charset val="134"/>
      </rPr>
      <t>全县</t>
    </r>
    <r>
      <rPr>
        <sz val="14"/>
        <color indexed="8"/>
        <rFont val="Times New Roman"/>
        <charset val="134"/>
      </rPr>
      <t>480</t>
    </r>
    <r>
      <rPr>
        <sz val="14"/>
        <color indexed="8"/>
        <rFont val="方正仿宋_GBK"/>
        <charset val="134"/>
      </rPr>
      <t>个脱贫人口（监测对象）乡村公益性岗位补助</t>
    </r>
  </si>
  <si>
    <r>
      <rPr>
        <sz val="14"/>
        <color indexed="8"/>
        <rFont val="Times New Roman"/>
        <charset val="134"/>
      </rPr>
      <t>800-1350</t>
    </r>
    <r>
      <rPr>
        <sz val="14"/>
        <color indexed="8"/>
        <rFont val="方正仿宋_GBK"/>
        <charset val="134"/>
      </rPr>
      <t>元</t>
    </r>
    <r>
      <rPr>
        <sz val="14"/>
        <color indexed="8"/>
        <rFont val="Times New Roman"/>
        <charset val="134"/>
      </rPr>
      <t>/</t>
    </r>
    <r>
      <rPr>
        <sz val="14"/>
        <color indexed="8"/>
        <rFont val="方正仿宋_GBK"/>
        <charset val="134"/>
      </rPr>
      <t>人</t>
    </r>
    <r>
      <rPr>
        <sz val="14"/>
        <color indexed="8"/>
        <rFont val="Times New Roman"/>
        <charset val="134"/>
      </rPr>
      <t>/</t>
    </r>
    <r>
      <rPr>
        <sz val="14"/>
        <color indexed="8"/>
        <rFont val="方正仿宋_GBK"/>
        <charset val="134"/>
      </rPr>
      <t>月</t>
    </r>
  </si>
  <si>
    <r>
      <rPr>
        <sz val="14"/>
        <color indexed="8"/>
        <rFont val="方正仿宋_GBK"/>
        <charset val="134"/>
      </rPr>
      <t>通过项目的实施，可使县内转移就业</t>
    </r>
    <r>
      <rPr>
        <sz val="14"/>
        <color indexed="8"/>
        <rFont val="Times New Roman"/>
        <charset val="134"/>
      </rPr>
      <t>480</t>
    </r>
    <r>
      <rPr>
        <sz val="14"/>
        <color indexed="8"/>
        <rFont val="方正仿宋_GBK"/>
        <charset val="134"/>
      </rPr>
      <t>人，每人每年务工</t>
    </r>
    <r>
      <rPr>
        <sz val="14"/>
        <color indexed="8"/>
        <rFont val="Times New Roman"/>
        <charset val="134"/>
      </rPr>
      <t>12</t>
    </r>
    <r>
      <rPr>
        <sz val="14"/>
        <color indexed="8"/>
        <rFont val="方正仿宋_GBK"/>
        <charset val="134"/>
      </rPr>
      <t>个月，按照不低于</t>
    </r>
    <r>
      <rPr>
        <sz val="14"/>
        <color indexed="8"/>
        <rFont val="Times New Roman"/>
        <charset val="134"/>
      </rPr>
      <t>800</t>
    </r>
    <r>
      <rPr>
        <sz val="14"/>
        <color indexed="8"/>
        <rFont val="方正仿宋_GBK"/>
        <charset val="134"/>
      </rPr>
      <t>元</t>
    </r>
    <r>
      <rPr>
        <sz val="14"/>
        <color indexed="8"/>
        <rFont val="Times New Roman"/>
        <charset val="134"/>
      </rPr>
      <t>/</t>
    </r>
    <r>
      <rPr>
        <sz val="14"/>
        <color indexed="8"/>
        <rFont val="方正仿宋_GBK"/>
        <charset val="134"/>
      </rPr>
      <t>月</t>
    </r>
    <r>
      <rPr>
        <sz val="14"/>
        <color indexed="8"/>
        <rFont val="Times New Roman"/>
        <charset val="134"/>
      </rPr>
      <t>/</t>
    </r>
    <r>
      <rPr>
        <sz val="14"/>
        <color indexed="8"/>
        <rFont val="方正仿宋_GBK"/>
        <charset val="134"/>
      </rPr>
      <t>人且不高于当地城镇公益性岗位补贴水平补助。同时通过补贴，减轻了脱贫家庭经济负担</t>
    </r>
  </si>
  <si>
    <r>
      <rPr>
        <sz val="14"/>
        <color indexed="8"/>
        <rFont val="方正仿宋_GBK"/>
        <charset val="134"/>
      </rPr>
      <t>梁河县人力资源和社会保障局</t>
    </r>
  </si>
  <si>
    <r>
      <rPr>
        <sz val="14"/>
        <color theme="1"/>
        <rFont val="方正仿宋_GBK"/>
        <charset val="134"/>
      </rPr>
      <t>梁河县</t>
    </r>
    <r>
      <rPr>
        <sz val="14"/>
        <color theme="1"/>
        <rFont val="Times New Roman"/>
        <charset val="134"/>
      </rPr>
      <t>2023</t>
    </r>
    <r>
      <rPr>
        <sz val="14"/>
        <color theme="1"/>
        <rFont val="方正仿宋_GBK"/>
        <charset val="134"/>
      </rPr>
      <t>年</t>
    </r>
    <r>
      <rPr>
        <sz val="14"/>
        <color theme="1"/>
        <rFont val="Times New Roman"/>
        <charset val="134"/>
      </rPr>
      <t>“</t>
    </r>
    <r>
      <rPr>
        <sz val="14"/>
        <color theme="1"/>
        <rFont val="方正仿宋_GBK"/>
        <charset val="134"/>
      </rPr>
      <t>雨露计划</t>
    </r>
    <r>
      <rPr>
        <sz val="14"/>
        <color theme="1"/>
        <rFont val="Times New Roman"/>
        <charset val="134"/>
      </rPr>
      <t>”</t>
    </r>
    <r>
      <rPr>
        <sz val="14"/>
        <color theme="1"/>
        <rFont val="方正仿宋_GBK"/>
        <charset val="134"/>
      </rPr>
      <t>补助项目</t>
    </r>
  </si>
  <si>
    <r>
      <rPr>
        <sz val="14"/>
        <color theme="1"/>
        <rFont val="方正仿宋_GBK"/>
        <charset val="134"/>
      </rPr>
      <t>对梁河县</t>
    </r>
    <r>
      <rPr>
        <sz val="14"/>
        <color theme="1"/>
        <rFont val="Times New Roman"/>
        <charset val="134"/>
      </rPr>
      <t>2023</t>
    </r>
    <r>
      <rPr>
        <sz val="14"/>
        <color theme="1"/>
        <rFont val="方正仿宋_GBK"/>
        <charset val="134"/>
      </rPr>
      <t>年</t>
    </r>
    <r>
      <rPr>
        <sz val="14"/>
        <color theme="1"/>
        <rFont val="Times New Roman"/>
        <charset val="134"/>
      </rPr>
      <t>“</t>
    </r>
    <r>
      <rPr>
        <sz val="14"/>
        <color theme="1"/>
        <rFont val="方正仿宋_GBK"/>
        <charset val="134"/>
      </rPr>
      <t>雨露计划</t>
    </r>
    <r>
      <rPr>
        <sz val="14"/>
        <color theme="1"/>
        <rFont val="Times New Roman"/>
        <charset val="134"/>
      </rPr>
      <t>”</t>
    </r>
    <r>
      <rPr>
        <sz val="14"/>
        <color theme="1"/>
        <rFont val="方正仿宋_GBK"/>
        <charset val="134"/>
      </rPr>
      <t>补助对象进行补助，计划补助职业院校学生</t>
    </r>
    <r>
      <rPr>
        <sz val="14"/>
        <color theme="1"/>
        <rFont val="Times New Roman"/>
        <charset val="134"/>
      </rPr>
      <t>800</t>
    </r>
    <r>
      <rPr>
        <sz val="14"/>
        <color theme="1"/>
        <rFont val="方正仿宋_GBK"/>
        <charset val="134"/>
      </rPr>
      <t>人。</t>
    </r>
  </si>
  <si>
    <r>
      <rPr>
        <sz val="14"/>
        <color theme="1"/>
        <rFont val="方正仿宋_GBK"/>
        <charset val="134"/>
      </rPr>
      <t>通过项目实施，为家庭困难学生提供学费补助，从而实现</t>
    </r>
    <r>
      <rPr>
        <sz val="14"/>
        <color theme="1"/>
        <rFont val="Times New Roman"/>
        <charset val="134"/>
      </rPr>
      <t>“</t>
    </r>
    <r>
      <rPr>
        <sz val="14"/>
        <color theme="1"/>
        <rFont val="方正仿宋_GBK"/>
        <charset val="134"/>
      </rPr>
      <t>扶智</t>
    </r>
    <r>
      <rPr>
        <sz val="14"/>
        <color theme="1"/>
        <rFont val="Times New Roman"/>
        <charset val="134"/>
      </rPr>
      <t>”“</t>
    </r>
    <r>
      <rPr>
        <sz val="14"/>
        <color theme="1"/>
        <rFont val="方正仿宋_GBK"/>
        <charset val="134"/>
      </rPr>
      <t>扶志</t>
    </r>
    <r>
      <rPr>
        <sz val="14"/>
        <color theme="1"/>
        <rFont val="Times New Roman"/>
        <charset val="134"/>
      </rPr>
      <t>”</t>
    </r>
    <r>
      <rPr>
        <sz val="14"/>
        <color theme="1"/>
        <rFont val="方正仿宋_GBK"/>
        <charset val="134"/>
      </rPr>
      <t>相结合，进一步减轻困难家庭负担，预计受益人口</t>
    </r>
    <r>
      <rPr>
        <sz val="14"/>
        <color theme="1"/>
        <rFont val="Times New Roman"/>
        <charset val="134"/>
      </rPr>
      <t>800</t>
    </r>
    <r>
      <rPr>
        <sz val="14"/>
        <color theme="1"/>
        <rFont val="方正仿宋_GBK"/>
        <charset val="134"/>
      </rPr>
      <t>人。</t>
    </r>
  </si>
  <si>
    <r>
      <rPr>
        <sz val="14"/>
        <color rgb="FF000000"/>
        <rFont val="方正仿宋_GBK"/>
        <charset val="134"/>
      </rPr>
      <t>其他</t>
    </r>
    <r>
      <rPr>
        <sz val="14"/>
        <color rgb="FF000000"/>
        <rFont val="Times New Roman"/>
        <charset val="134"/>
      </rPr>
      <t>-</t>
    </r>
    <r>
      <rPr>
        <sz val="14"/>
        <color rgb="FF000000"/>
        <rFont val="方正仿宋_GBK"/>
        <charset val="134"/>
      </rPr>
      <t>梁河县民贸民品贴息贷款项目</t>
    </r>
  </si>
  <si>
    <r>
      <rPr>
        <b/>
        <sz val="14"/>
        <color rgb="FF000000"/>
        <rFont val="方正仿宋_GBK"/>
        <charset val="134"/>
      </rPr>
      <t>否</t>
    </r>
  </si>
  <si>
    <r>
      <rPr>
        <sz val="14"/>
        <color rgb="FF000000"/>
        <rFont val="方正仿宋_GBK"/>
        <charset val="134"/>
      </rPr>
      <t>梁河县</t>
    </r>
  </si>
  <si>
    <r>
      <rPr>
        <sz val="14"/>
        <color rgb="FF000000"/>
        <rFont val="方正仿宋_GBK"/>
        <charset val="134"/>
      </rPr>
      <t>对梁河县内</t>
    </r>
    <r>
      <rPr>
        <sz val="14"/>
        <color rgb="FF000000"/>
        <rFont val="Times New Roman"/>
        <charset val="134"/>
      </rPr>
      <t>6</t>
    </r>
    <r>
      <rPr>
        <sz val="14"/>
        <color rgb="FF000000"/>
        <rFont val="方正仿宋_GBK"/>
        <charset val="134"/>
      </rPr>
      <t>家经过省民族宗教事务委员会认定备案的从事少数民族特需商品生产、经销少数民族特需品、生产生活必需品或收购</t>
    </r>
    <r>
      <rPr>
        <sz val="14"/>
        <color rgb="FF000000"/>
        <rFont val="Times New Roman"/>
        <charset val="134"/>
      </rPr>
      <t>(</t>
    </r>
    <r>
      <rPr>
        <sz val="14"/>
        <color rgb="FF000000"/>
        <rFont val="方正仿宋_GBK"/>
        <charset val="134"/>
      </rPr>
      <t>加工、销售</t>
    </r>
    <r>
      <rPr>
        <sz val="14"/>
        <color rgb="FF000000"/>
        <rFont val="Times New Roman"/>
        <charset val="134"/>
      </rPr>
      <t>)</t>
    </r>
    <r>
      <rPr>
        <sz val="14"/>
        <color rgb="FF000000"/>
        <rFont val="方正仿宋_GBK"/>
        <charset val="134"/>
      </rPr>
      <t>民族地区农副产品的企业给予一定的贴息支持，贴息利率</t>
    </r>
    <r>
      <rPr>
        <sz val="14"/>
        <color rgb="FF000000"/>
        <rFont val="Times New Roman"/>
        <charset val="134"/>
      </rPr>
      <t>2.88%</t>
    </r>
    <r>
      <rPr>
        <sz val="14"/>
        <color rgb="FF000000"/>
        <rFont val="方正仿宋_GBK"/>
        <charset val="134"/>
      </rPr>
      <t>。</t>
    </r>
  </si>
  <si>
    <r>
      <rPr>
        <sz val="14"/>
        <color rgb="FF000000"/>
        <rFont val="方正仿宋_GBK"/>
        <charset val="134"/>
      </rPr>
      <t>通过项目的实施，能不断增强民族企业在市场经济中的竞争能力，提高企业的生存能力，使民族地区经济持续快速协调发展。能带动企业增收，增加民贸企业全年总收入</t>
    </r>
    <r>
      <rPr>
        <sz val="14"/>
        <color indexed="8"/>
        <rFont val="Times New Roman"/>
        <charset val="0"/>
      </rPr>
      <t>≥</t>
    </r>
    <r>
      <rPr>
        <sz val="14"/>
        <color rgb="FF000000"/>
        <rFont val="Times New Roman"/>
        <charset val="134"/>
      </rPr>
      <t>5</t>
    </r>
    <r>
      <rPr>
        <sz val="14"/>
        <color rgb="FF000000"/>
        <rFont val="方正仿宋_GBK"/>
        <charset val="134"/>
      </rPr>
      <t>万元，提高产品质量，增加产品附加值，树立民族特需品品牌形象，受益民贸企业满意度</t>
    </r>
    <r>
      <rPr>
        <sz val="14"/>
        <color rgb="FF000000"/>
        <rFont val="Times New Roman"/>
        <charset val="134"/>
      </rPr>
      <t>≥98%</t>
    </r>
    <r>
      <rPr>
        <sz val="14"/>
        <color rgb="FF000000"/>
        <rFont val="方正仿宋_GBK"/>
        <charset val="134"/>
      </rPr>
      <t>。牢固占领现有少数民族市场，确保稳定的收入来源能改善少数民族企业技术水平偏低，设备老化陈旧，产品不上档次的问题，从而改善在产品生产中对生态环境的污染。</t>
    </r>
  </si>
  <si>
    <r>
      <rPr>
        <sz val="14"/>
        <color rgb="FF000000"/>
        <rFont val="方正仿宋_GBK"/>
        <charset val="134"/>
      </rPr>
      <t>梁河县民族宗教事务局</t>
    </r>
  </si>
  <si>
    <r>
      <rPr>
        <b/>
        <sz val="14"/>
        <color indexed="8"/>
        <rFont val="方正仿宋_GBK"/>
        <charset val="134"/>
      </rPr>
      <t>填表说明：</t>
    </r>
    <r>
      <rPr>
        <b/>
        <sz val="14"/>
        <color indexed="8"/>
        <rFont val="Times New Roman"/>
        <charset val="134"/>
      </rPr>
      <t>1.</t>
    </r>
    <r>
      <rPr>
        <b/>
        <sz val="14"/>
        <color indexed="8"/>
        <rFont val="方正仿宋_GBK"/>
        <charset val="134"/>
      </rPr>
      <t>综合类项目归类以资金投入占比较大的项目类型填列。</t>
    </r>
  </si>
  <si>
    <r>
      <rPr>
        <b/>
        <sz val="14"/>
        <color indexed="8"/>
        <rFont val="Times New Roman"/>
        <charset val="134"/>
      </rPr>
      <t>2.</t>
    </r>
    <r>
      <rPr>
        <b/>
        <sz val="14"/>
        <color indexed="8"/>
        <rFont val="方正仿宋_GBK"/>
        <charset val="134"/>
      </rPr>
      <t>不能新增项目类型。确实无法分类的填到十三项第</t>
    </r>
    <r>
      <rPr>
        <b/>
        <sz val="14"/>
        <color indexed="8"/>
        <rFont val="Times New Roman"/>
        <charset val="134"/>
      </rPr>
      <t>4</t>
    </r>
    <r>
      <rPr>
        <b/>
        <sz val="14"/>
        <color indexed="8"/>
        <rFont val="方正仿宋_GBK"/>
        <charset val="134"/>
      </rPr>
      <t>小项中。</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</si>
</sst>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Red]\(0.0000\)"/>
    <numFmt numFmtId="177" formatCode="yyyy&quot;年&quot;m&quot;月&quot;d&quot;日&quot;;@"/>
  </numFmts>
  <fonts count="60">
    <font>
      <sz val="11"/>
      <color theme="1"/>
      <name val="宋体"/>
      <charset val="134"/>
      <scheme val="minor"/>
    </font>
    <font>
      <sz val="12"/>
      <color indexed="8"/>
      <name val="Times New Roman"/>
      <charset val="134"/>
    </font>
    <font>
      <b/>
      <sz val="20"/>
      <color indexed="8"/>
      <name val="Times New Roman"/>
      <charset val="134"/>
    </font>
    <font>
      <sz val="10"/>
      <color indexed="8"/>
      <name val="Times New Roman"/>
      <charset val="134"/>
    </font>
    <font>
      <sz val="10"/>
      <color theme="1"/>
      <name val="Times New Roman"/>
      <charset val="134"/>
    </font>
    <font>
      <sz val="10"/>
      <name val="Times New Roman"/>
      <charset val="134"/>
    </font>
    <font>
      <sz val="10"/>
      <color rgb="FF000000"/>
      <name val="Times New Roman"/>
      <charset val="134"/>
    </font>
    <font>
      <sz val="10"/>
      <color rgb="FFFF0000"/>
      <name val="Times New Roman"/>
      <charset val="134"/>
    </font>
    <font>
      <b/>
      <sz val="12"/>
      <color indexed="8"/>
      <name val="Times New Roman"/>
      <charset val="134"/>
    </font>
    <font>
      <sz val="16"/>
      <color theme="1"/>
      <name val="Times New Roman"/>
      <charset val="134"/>
    </font>
    <font>
      <b/>
      <sz val="16"/>
      <color theme="1"/>
      <name val="Times New Roman"/>
      <charset val="134"/>
    </font>
    <font>
      <sz val="12"/>
      <color theme="1"/>
      <name val="Times New Roman"/>
      <charset val="134"/>
    </font>
    <font>
      <u/>
      <sz val="22"/>
      <color theme="1"/>
      <name val="Times New Roman"/>
      <charset val="134"/>
    </font>
    <font>
      <sz val="22"/>
      <color theme="1"/>
      <name val="Times New Roman"/>
      <charset val="134"/>
    </font>
    <font>
      <sz val="14"/>
      <color theme="1"/>
      <name val="Times New Roman"/>
      <charset val="134"/>
    </font>
    <font>
      <b/>
      <sz val="14"/>
      <color theme="1"/>
      <name val="Times New Roman"/>
      <charset val="134"/>
    </font>
    <font>
      <sz val="14"/>
      <color theme="1"/>
      <name val="方正黑体_GBK"/>
      <charset val="134"/>
    </font>
    <font>
      <sz val="14"/>
      <name val="Times New Roman"/>
      <charset val="134"/>
    </font>
    <font>
      <b/>
      <sz val="14"/>
      <name val="Times New Roman"/>
      <charset val="134"/>
    </font>
    <font>
      <sz val="14"/>
      <color rgb="FF000000"/>
      <name val="Times New Roman"/>
      <charset val="134"/>
    </font>
    <font>
      <b/>
      <sz val="14"/>
      <color rgb="FF000000"/>
      <name val="Times New Roman"/>
      <charset val="134"/>
    </font>
    <font>
      <b/>
      <sz val="14"/>
      <color theme="1"/>
      <name val="Times New Roman"/>
      <charset val="0"/>
    </font>
    <font>
      <b/>
      <sz val="14"/>
      <color indexed="8"/>
      <name val="Times New Roman"/>
      <charset val="134"/>
    </font>
    <font>
      <b/>
      <sz val="14"/>
      <color rgb="FFFF0000"/>
      <name val="Times New Roman"/>
      <charset val="134"/>
    </font>
    <font>
      <sz val="14"/>
      <color indexed="8"/>
      <name val="Times New Roman"/>
      <charset val="134"/>
    </font>
    <font>
      <b/>
      <sz val="14"/>
      <color rgb="FF000000"/>
      <name val="Times New Roman"/>
      <charset val="0"/>
    </font>
    <font>
      <b/>
      <sz val="20"/>
      <color theme="1"/>
      <name val="Times New Roman"/>
      <charset val="134"/>
    </font>
    <font>
      <sz val="14"/>
      <color rgb="FFFF0000"/>
      <name val="Times New Roman"/>
      <charset val="134"/>
    </font>
    <font>
      <sz val="14"/>
      <color theme="1"/>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6"/>
      <color theme="1"/>
      <name val="方正黑体_GBK"/>
      <charset val="134"/>
    </font>
    <font>
      <sz val="16"/>
      <color indexed="8"/>
      <name val="Times New Roman"/>
      <charset val="0"/>
    </font>
    <font>
      <u/>
      <sz val="22"/>
      <color theme="1"/>
      <name val="方正小标宋_GBK"/>
      <charset val="134"/>
    </font>
    <font>
      <sz val="22"/>
      <color theme="1"/>
      <name val="方正小标宋_GBK"/>
      <charset val="134"/>
    </font>
    <font>
      <b/>
      <sz val="14"/>
      <color theme="1"/>
      <name val="方正仿宋_GBK"/>
      <charset val="134"/>
    </font>
    <font>
      <sz val="14"/>
      <name val="方正楷体_GBK"/>
      <charset val="134"/>
    </font>
    <font>
      <sz val="14"/>
      <color indexed="8"/>
      <name val="Times New Roman"/>
      <charset val="0"/>
    </font>
    <font>
      <sz val="14"/>
      <color rgb="FF000000"/>
      <name val="方正仿宋_GBK"/>
      <charset val="134"/>
    </font>
    <font>
      <b/>
      <sz val="14"/>
      <color rgb="FF000000"/>
      <name val="方正仿宋_GBK"/>
      <charset val="134"/>
    </font>
    <font>
      <vertAlign val="superscript"/>
      <sz val="14"/>
      <color indexed="8"/>
      <name val="Times New Roman"/>
      <charset val="134"/>
    </font>
    <font>
      <b/>
      <sz val="14"/>
      <color indexed="8"/>
      <name val="方正仿宋_GBK"/>
      <charset val="134"/>
    </font>
    <font>
      <sz val="14"/>
      <color indexed="8"/>
      <name val="方正仿宋_GBK"/>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3" borderId="9"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0" applyNumberFormat="0" applyFill="0" applyAlignment="0" applyProtection="0">
      <alignment vertical="center"/>
    </xf>
    <xf numFmtId="0" fontId="35" fillId="0" borderId="10" applyNumberFormat="0" applyFill="0" applyAlignment="0" applyProtection="0">
      <alignment vertical="center"/>
    </xf>
    <xf numFmtId="0" fontId="36" fillId="0" borderId="11" applyNumberFormat="0" applyFill="0" applyAlignment="0" applyProtection="0">
      <alignment vertical="center"/>
    </xf>
    <xf numFmtId="0" fontId="36" fillId="0" borderId="0" applyNumberFormat="0" applyFill="0" applyBorder="0" applyAlignment="0" applyProtection="0">
      <alignment vertical="center"/>
    </xf>
    <xf numFmtId="0" fontId="37" fillId="4" borderId="12" applyNumberFormat="0" applyAlignment="0" applyProtection="0">
      <alignment vertical="center"/>
    </xf>
    <xf numFmtId="0" fontId="38" fillId="5" borderId="13" applyNumberFormat="0" applyAlignment="0" applyProtection="0">
      <alignment vertical="center"/>
    </xf>
    <xf numFmtId="0" fontId="39" fillId="5" borderId="12" applyNumberFormat="0" applyAlignment="0" applyProtection="0">
      <alignment vertical="center"/>
    </xf>
    <xf numFmtId="0" fontId="40" fillId="6" borderId="14" applyNumberFormat="0" applyAlignment="0" applyProtection="0">
      <alignment vertical="center"/>
    </xf>
    <xf numFmtId="0" fontId="41" fillId="0" borderId="15" applyNumberFormat="0" applyFill="0" applyAlignment="0" applyProtection="0">
      <alignment vertical="center"/>
    </xf>
    <xf numFmtId="0" fontId="42" fillId="0" borderId="16" applyNumberFormat="0" applyFill="0" applyAlignment="0" applyProtection="0">
      <alignment vertical="center"/>
    </xf>
    <xf numFmtId="0" fontId="43" fillId="7" borderId="0" applyNumberFormat="0" applyBorder="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7"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6" fillId="33" borderId="0" applyNumberFormat="0" applyBorder="0" applyAlignment="0" applyProtection="0">
      <alignment vertical="center"/>
    </xf>
  </cellStyleXfs>
  <cellXfs count="88">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4" fillId="2" borderId="0" xfId="0" applyFont="1" applyFill="1" applyBorder="1" applyAlignment="1">
      <alignment vertical="center"/>
    </xf>
    <xf numFmtId="0" fontId="5" fillId="2" borderId="0" xfId="0" applyFont="1" applyFill="1" applyBorder="1" applyAlignment="1">
      <alignment vertical="center"/>
    </xf>
    <xf numFmtId="0" fontId="4" fillId="0" borderId="0" xfId="0" applyFont="1" applyFill="1" applyBorder="1" applyAlignment="1">
      <alignment vertical="center"/>
    </xf>
    <xf numFmtId="0" fontId="6" fillId="0" borderId="0" xfId="0" applyFont="1" applyFill="1" applyBorder="1" applyAlignment="1">
      <alignment vertical="center"/>
    </xf>
    <xf numFmtId="0" fontId="3" fillId="0" borderId="0" xfId="0" applyFont="1" applyFill="1" applyBorder="1" applyAlignment="1">
      <alignment vertical="center"/>
    </xf>
    <xf numFmtId="0" fontId="7" fillId="0" borderId="0" xfId="0" applyFont="1" applyFill="1" applyBorder="1" applyAlignment="1">
      <alignment vertical="center"/>
    </xf>
    <xf numFmtId="0" fontId="3" fillId="2" borderId="0" xfId="0" applyFont="1" applyFill="1" applyBorder="1" applyAlignment="1">
      <alignment vertical="center"/>
    </xf>
    <xf numFmtId="0" fontId="8" fillId="0" borderId="0" xfId="0" applyFont="1" applyFill="1" applyBorder="1" applyAlignment="1">
      <alignment vertical="center"/>
    </xf>
    <xf numFmtId="0" fontId="8" fillId="0" borderId="0" xfId="0" applyFont="1" applyFill="1" applyBorder="1" applyAlignment="1">
      <alignment horizontal="center" vertical="center"/>
    </xf>
    <xf numFmtId="0" fontId="1" fillId="0" borderId="0" xfId="0" applyFont="1" applyFill="1" applyBorder="1" applyAlignment="1">
      <alignment horizontal="left" vertical="center"/>
    </xf>
    <xf numFmtId="0" fontId="9"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10" fillId="0" borderId="0" xfId="0" applyFont="1" applyFill="1" applyBorder="1" applyAlignment="1">
      <alignment horizontal="left" vertical="center"/>
    </xf>
    <xf numFmtId="0" fontId="11" fillId="0" borderId="0" xfId="0" applyFont="1" applyFill="1" applyBorder="1" applyAlignment="1">
      <alignment horizontal="left" vertical="center"/>
    </xf>
    <xf numFmtId="0" fontId="11" fillId="0" borderId="0" xfId="0" applyFont="1" applyFill="1" applyBorder="1" applyAlignment="1">
      <alignment vertical="center"/>
    </xf>
    <xf numFmtId="0" fontId="12"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0" xfId="0" applyFont="1" applyFill="1" applyBorder="1" applyAlignment="1">
      <alignment horizontal="left" vertical="center"/>
    </xf>
    <xf numFmtId="0" fontId="14" fillId="0" borderId="0" xfId="0" applyFont="1" applyFill="1" applyBorder="1" applyAlignment="1">
      <alignment vertical="center"/>
    </xf>
    <xf numFmtId="0" fontId="15" fillId="0" borderId="0" xfId="0" applyFont="1" applyFill="1" applyBorder="1" applyAlignment="1">
      <alignment vertical="center"/>
    </xf>
    <xf numFmtId="0" fontId="14" fillId="0" borderId="0" xfId="0" applyFont="1" applyFill="1" applyBorder="1" applyAlignment="1">
      <alignment horizontal="center" vertical="center"/>
    </xf>
    <xf numFmtId="0" fontId="14"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justify" vertical="center" wrapText="1"/>
    </xf>
    <xf numFmtId="0" fontId="17" fillId="0" borderId="1" xfId="0" applyFont="1" applyFill="1" applyBorder="1" applyAlignment="1">
      <alignment horizontal="left" vertical="center" wrapText="1"/>
    </xf>
    <xf numFmtId="0" fontId="14" fillId="0" borderId="1" xfId="0" applyFont="1" applyFill="1" applyBorder="1" applyAlignment="1">
      <alignment horizontal="justify"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horizontal="justify" vertical="center" wrapText="1"/>
    </xf>
    <xf numFmtId="0" fontId="20" fillId="0" borderId="1" xfId="0" applyFont="1" applyFill="1" applyBorder="1" applyAlignment="1">
      <alignment horizontal="center" vertical="center" wrapText="1"/>
    </xf>
    <xf numFmtId="0" fontId="19" fillId="0" borderId="1" xfId="0" applyFont="1" applyFill="1" applyBorder="1" applyAlignment="1">
      <alignment horizontal="left"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4" fillId="0" borderId="1" xfId="0" applyFont="1" applyFill="1" applyBorder="1" applyAlignment="1">
      <alignment horizontal="left" vertical="center" wrapText="1"/>
    </xf>
    <xf numFmtId="0" fontId="15" fillId="0" borderId="1" xfId="0" applyFont="1" applyFill="1" applyBorder="1" applyAlignment="1">
      <alignment horizontal="justify" vertical="center" wrapText="1"/>
    </xf>
    <xf numFmtId="0" fontId="17" fillId="0" borderId="1" xfId="0" applyFont="1" applyFill="1" applyBorder="1" applyAlignment="1">
      <alignment horizontal="justify" vertical="center" wrapText="1"/>
    </xf>
    <xf numFmtId="0" fontId="22" fillId="0" borderId="1" xfId="0" applyFont="1" applyFill="1" applyBorder="1" applyAlignment="1">
      <alignment horizontal="justify" vertical="center" wrapText="1"/>
    </xf>
    <xf numFmtId="0" fontId="24" fillId="0" borderId="1" xfId="0" applyFont="1" applyFill="1" applyBorder="1" applyAlignment="1">
      <alignment horizontal="justify" vertical="center" wrapText="1"/>
    </xf>
    <xf numFmtId="0" fontId="17" fillId="2" borderId="1" xfId="0" applyFont="1" applyFill="1" applyBorder="1" applyAlignment="1">
      <alignment horizontal="justify" vertical="center" wrapText="1"/>
    </xf>
    <xf numFmtId="0" fontId="17" fillId="2" borderId="1" xfId="0" applyFont="1" applyFill="1" applyBorder="1" applyAlignment="1">
      <alignment horizontal="center" vertical="center" wrapText="1"/>
    </xf>
    <xf numFmtId="0" fontId="17" fillId="2" borderId="1" xfId="0" applyFont="1" applyFill="1" applyBorder="1" applyAlignment="1">
      <alignment horizontal="left" vertical="center" wrapText="1"/>
    </xf>
    <xf numFmtId="0" fontId="22" fillId="2" borderId="1" xfId="0" applyFont="1" applyFill="1" applyBorder="1" applyAlignment="1">
      <alignment horizontal="center" vertical="center" wrapText="1"/>
    </xf>
    <xf numFmtId="0" fontId="22" fillId="2" borderId="1" xfId="0" applyFont="1" applyFill="1" applyBorder="1" applyAlignment="1">
      <alignment horizontal="justify" vertical="center" wrapText="1"/>
    </xf>
    <xf numFmtId="0" fontId="24" fillId="2" borderId="1" xfId="0" applyFont="1" applyFill="1" applyBorder="1" applyAlignment="1">
      <alignment horizontal="justify" vertical="center" wrapText="1"/>
    </xf>
    <xf numFmtId="176" fontId="24" fillId="0" borderId="1" xfId="0" applyNumberFormat="1" applyFont="1" applyFill="1" applyBorder="1" applyAlignment="1">
      <alignment horizontal="left" vertical="center" wrapText="1"/>
    </xf>
    <xf numFmtId="0" fontId="24" fillId="2"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22" fillId="0" borderId="0" xfId="0" applyFont="1" applyFill="1" applyBorder="1" applyAlignment="1">
      <alignment horizontal="left" vertical="center"/>
    </xf>
    <xf numFmtId="0" fontId="22" fillId="0" borderId="0" xfId="0" applyFont="1" applyFill="1" applyBorder="1" applyAlignment="1">
      <alignment horizontal="center" vertical="center"/>
    </xf>
    <xf numFmtId="0" fontId="14" fillId="0" borderId="8" xfId="0" applyFont="1" applyFill="1" applyBorder="1" applyAlignment="1">
      <alignment horizontal="center" vertical="center" wrapText="1"/>
    </xf>
    <xf numFmtId="31" fontId="14" fillId="0" borderId="1" xfId="0" applyNumberFormat="1" applyFont="1" applyFill="1" applyBorder="1" applyAlignment="1">
      <alignment horizontal="center" vertical="center" wrapText="1"/>
    </xf>
    <xf numFmtId="177" fontId="14" fillId="0" borderId="1" xfId="0" applyNumberFormat="1"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177" fontId="24" fillId="0" borderId="1" xfId="0" applyNumberFormat="1" applyFont="1" applyFill="1" applyBorder="1" applyAlignment="1">
      <alignment horizontal="center" vertical="center" wrapText="1"/>
    </xf>
    <xf numFmtId="177" fontId="24" fillId="2" borderId="1" xfId="0" applyNumberFormat="1" applyFont="1" applyFill="1" applyBorder="1" applyAlignment="1">
      <alignment horizontal="center" vertical="center" wrapText="1"/>
    </xf>
    <xf numFmtId="177" fontId="19" fillId="0" borderId="1" xfId="0" applyNumberFormat="1" applyFont="1" applyFill="1" applyBorder="1" applyAlignment="1">
      <alignment horizontal="center" vertical="center" wrapText="1"/>
    </xf>
    <xf numFmtId="0" fontId="26" fillId="0" borderId="0" xfId="0" applyFont="1" applyFill="1" applyBorder="1" applyAlignment="1">
      <alignment vertical="center"/>
    </xf>
    <xf numFmtId="14" fontId="14" fillId="0" borderId="0" xfId="0" applyNumberFormat="1" applyFont="1" applyFill="1" applyBorder="1" applyAlignment="1">
      <alignment horizontal="center" vertical="center"/>
    </xf>
    <xf numFmtId="0" fontId="15" fillId="0" borderId="1" xfId="0" applyFont="1" applyFill="1" applyBorder="1" applyAlignment="1">
      <alignment horizontal="left" vertical="center" wrapText="1"/>
    </xf>
    <xf numFmtId="0" fontId="5" fillId="0" borderId="0" xfId="0" applyFont="1" applyFill="1" applyBorder="1" applyAlignment="1">
      <alignment vertical="center"/>
    </xf>
    <xf numFmtId="0" fontId="14" fillId="0" borderId="1" xfId="0" applyFont="1" applyFill="1" applyBorder="1" applyAlignment="1">
      <alignment vertical="center" wrapText="1"/>
    </xf>
    <xf numFmtId="0" fontId="19" fillId="0" borderId="1" xfId="0" applyFont="1" applyFill="1" applyBorder="1" applyAlignment="1">
      <alignment vertical="center" wrapText="1"/>
    </xf>
    <xf numFmtId="0" fontId="24" fillId="0" borderId="1" xfId="0" applyFont="1" applyFill="1" applyBorder="1" applyAlignment="1">
      <alignment vertical="center" wrapText="1"/>
    </xf>
    <xf numFmtId="0" fontId="27" fillId="0" borderId="1" xfId="0" applyFont="1" applyFill="1" applyBorder="1" applyAlignment="1">
      <alignment horizontal="center" vertical="center" wrapText="1"/>
    </xf>
    <xf numFmtId="0" fontId="17" fillId="0" borderId="1" xfId="0" applyFont="1" applyFill="1" applyBorder="1" applyAlignment="1">
      <alignment vertical="center" wrapText="1"/>
    </xf>
    <xf numFmtId="57" fontId="14" fillId="0" borderId="1" xfId="0" applyNumberFormat="1" applyFont="1" applyFill="1" applyBorder="1" applyAlignment="1">
      <alignment vertical="center" wrapText="1"/>
    </xf>
    <xf numFmtId="0" fontId="14" fillId="0" borderId="0" xfId="0" applyFont="1" applyFill="1" applyBorder="1" applyAlignment="1">
      <alignment vertical="center" wrapText="1"/>
    </xf>
    <xf numFmtId="0" fontId="28" fillId="0" borderId="1" xfId="0" applyFont="1" applyFill="1" applyBorder="1" applyAlignment="1">
      <alignment horizontal="left" vertical="center" wrapText="1"/>
    </xf>
    <xf numFmtId="0" fontId="14" fillId="2" borderId="1" xfId="0" applyFont="1" applyFill="1" applyBorder="1" applyAlignment="1">
      <alignment horizontal="left" vertical="center" wrapText="1"/>
    </xf>
    <xf numFmtId="0" fontId="14" fillId="2" borderId="2" xfId="0" applyFont="1" applyFill="1" applyBorder="1" applyAlignment="1">
      <alignment horizontal="left" vertical="center" wrapText="1"/>
    </xf>
    <xf numFmtId="0" fontId="17" fillId="2" borderId="1" xfId="0" applyFont="1" applyFill="1" applyBorder="1" applyAlignment="1">
      <alignment vertical="center" wrapText="1"/>
    </xf>
    <xf numFmtId="176" fontId="24" fillId="0" borderId="1" xfId="0" applyNumberFormat="1"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63"/>
  <sheetViews>
    <sheetView tabSelected="1" topLeftCell="A13" workbookViewId="0">
      <selection activeCell="F16" sqref="F16"/>
    </sheetView>
  </sheetViews>
  <sheetFormatPr defaultColWidth="9" defaultRowHeight="15.75"/>
  <cols>
    <col min="1" max="1" width="5.88333333333333" style="12" customWidth="1"/>
    <col min="2" max="2" width="22.6083333333333" style="1" customWidth="1"/>
    <col min="3" max="3" width="8.70833333333333" style="13" customWidth="1"/>
    <col min="4" max="4" width="13.5" style="13" customWidth="1"/>
    <col min="5" max="5" width="12.125" style="1" customWidth="1"/>
    <col min="6" max="6" width="38" style="14" customWidth="1"/>
    <col min="7" max="7" width="9.4" style="1" customWidth="1"/>
    <col min="8" max="8" width="9.96666666666667" style="1" customWidth="1"/>
    <col min="9" max="9" width="4.76666666666667" style="1" customWidth="1"/>
    <col min="10" max="10" width="4.48333333333333" style="1" customWidth="1"/>
    <col min="11" max="11" width="4.35" style="1" customWidth="1"/>
    <col min="12" max="12" width="6.03333333333333" style="1" customWidth="1"/>
    <col min="13" max="14" width="8.1" style="1" customWidth="1"/>
    <col min="15" max="15" width="13" style="1" customWidth="1"/>
    <col min="16" max="16" width="19.125" style="1" customWidth="1"/>
    <col min="17" max="17" width="19.5" style="1" customWidth="1"/>
    <col min="18" max="18" width="48.625" style="14" customWidth="1"/>
    <col min="19" max="19" width="10.125" style="1" customWidth="1"/>
    <col min="20" max="20" width="8.5" style="1" customWidth="1"/>
    <col min="21" max="21" width="10.875" style="1" customWidth="1"/>
    <col min="22" max="256" width="13.5" style="1" customWidth="1"/>
    <col min="257" max="16384" width="9" style="1"/>
  </cols>
  <sheetData>
    <row r="1" s="1" customFormat="1" ht="20.25" spans="1:22">
      <c r="A1" s="15" t="s">
        <v>0</v>
      </c>
      <c r="B1" s="15"/>
      <c r="C1" s="16"/>
      <c r="D1" s="16"/>
      <c r="E1" s="17"/>
      <c r="F1" s="18"/>
      <c r="G1" s="19"/>
      <c r="H1" s="19"/>
      <c r="I1" s="19"/>
      <c r="J1" s="19"/>
      <c r="K1" s="19"/>
      <c r="L1" s="19"/>
      <c r="M1" s="19"/>
      <c r="N1" s="19"/>
      <c r="O1" s="19"/>
      <c r="P1" s="19"/>
      <c r="Q1" s="19"/>
      <c r="R1" s="18"/>
      <c r="S1" s="19"/>
      <c r="T1" s="19"/>
      <c r="U1" s="19"/>
      <c r="V1" s="19"/>
    </row>
    <row r="2" s="2" customFormat="1" ht="30.75" customHeight="1" spans="1:22">
      <c r="A2" s="20" t="s">
        <v>1</v>
      </c>
      <c r="B2" s="21"/>
      <c r="C2" s="21"/>
      <c r="D2" s="21"/>
      <c r="E2" s="21"/>
      <c r="F2" s="22"/>
      <c r="G2" s="21"/>
      <c r="H2" s="21"/>
      <c r="I2" s="21"/>
      <c r="J2" s="21"/>
      <c r="K2" s="21"/>
      <c r="L2" s="21"/>
      <c r="M2" s="21"/>
      <c r="N2" s="21"/>
      <c r="O2" s="21"/>
      <c r="P2" s="21"/>
      <c r="Q2" s="21"/>
      <c r="R2" s="22"/>
      <c r="S2" s="21"/>
      <c r="T2" s="21"/>
      <c r="U2" s="21"/>
      <c r="V2" s="72"/>
    </row>
    <row r="3" s="3" customFormat="1" ht="27" customHeight="1" spans="1:22">
      <c r="A3" s="23" t="s">
        <v>2</v>
      </c>
      <c r="B3" s="23"/>
      <c r="C3" s="23"/>
      <c r="D3" s="24"/>
      <c r="E3" s="23"/>
      <c r="F3" s="25"/>
      <c r="G3" s="25"/>
      <c r="H3" s="25"/>
      <c r="I3" s="25"/>
      <c r="J3" s="25"/>
      <c r="K3" s="25"/>
      <c r="L3" s="25"/>
      <c r="M3" s="25"/>
      <c r="N3" s="25"/>
      <c r="O3" s="25"/>
      <c r="P3" s="25"/>
      <c r="Q3" s="25"/>
      <c r="R3" s="25"/>
      <c r="S3" s="25"/>
      <c r="T3" s="25"/>
      <c r="U3" s="73"/>
      <c r="V3" s="4"/>
    </row>
    <row r="4" s="4" customFormat="1" ht="76" customHeight="1" spans="1:21">
      <c r="A4" s="26" t="s">
        <v>3</v>
      </c>
      <c r="B4" s="26" t="s">
        <v>4</v>
      </c>
      <c r="C4" s="26" t="s">
        <v>5</v>
      </c>
      <c r="D4" s="27" t="s">
        <v>6</v>
      </c>
      <c r="E4" s="28" t="s">
        <v>7</v>
      </c>
      <c r="F4" s="26" t="s">
        <v>8</v>
      </c>
      <c r="G4" s="26" t="s">
        <v>9</v>
      </c>
      <c r="H4" s="29" t="s">
        <v>10</v>
      </c>
      <c r="I4" s="29"/>
      <c r="J4" s="29"/>
      <c r="K4" s="65"/>
      <c r="L4" s="26" t="s">
        <v>11</v>
      </c>
      <c r="M4" s="26"/>
      <c r="N4" s="26"/>
      <c r="O4" s="26"/>
      <c r="P4" s="26" t="s">
        <v>12</v>
      </c>
      <c r="Q4" s="26"/>
      <c r="R4" s="28" t="s">
        <v>13</v>
      </c>
      <c r="S4" s="26" t="s">
        <v>14</v>
      </c>
      <c r="T4" s="26" t="s">
        <v>15</v>
      </c>
      <c r="U4" s="34" t="s">
        <v>16</v>
      </c>
    </row>
    <row r="5" s="4" customFormat="1" ht="64" customHeight="1" spans="1:21">
      <c r="A5" s="26"/>
      <c r="B5" s="26"/>
      <c r="C5" s="26"/>
      <c r="D5" s="26"/>
      <c r="E5" s="30"/>
      <c r="F5" s="26"/>
      <c r="G5" s="26"/>
      <c r="H5" s="31" t="s">
        <v>17</v>
      </c>
      <c r="I5" s="28" t="s">
        <v>18</v>
      </c>
      <c r="J5" s="28" t="s">
        <v>19</v>
      </c>
      <c r="K5" s="28" t="s">
        <v>20</v>
      </c>
      <c r="L5" s="26" t="s">
        <v>21</v>
      </c>
      <c r="M5" s="26"/>
      <c r="N5" s="26" t="s">
        <v>22</v>
      </c>
      <c r="O5" s="26"/>
      <c r="P5" s="26" t="s">
        <v>23</v>
      </c>
      <c r="Q5" s="26" t="s">
        <v>24</v>
      </c>
      <c r="R5" s="30"/>
      <c r="S5" s="26"/>
      <c r="T5" s="26"/>
      <c r="U5" s="34"/>
    </row>
    <row r="6" s="4" customFormat="1" ht="120" customHeight="1" spans="1:21">
      <c r="A6" s="26"/>
      <c r="B6" s="26"/>
      <c r="C6" s="26"/>
      <c r="D6" s="26"/>
      <c r="E6" s="32"/>
      <c r="F6" s="26"/>
      <c r="G6" s="26"/>
      <c r="H6" s="33"/>
      <c r="I6" s="32"/>
      <c r="J6" s="32"/>
      <c r="K6" s="32"/>
      <c r="L6" s="26" t="s">
        <v>25</v>
      </c>
      <c r="M6" s="26" t="s">
        <v>26</v>
      </c>
      <c r="N6" s="26" t="s">
        <v>27</v>
      </c>
      <c r="O6" s="26" t="s">
        <v>28</v>
      </c>
      <c r="P6" s="26"/>
      <c r="Q6" s="26"/>
      <c r="R6" s="32"/>
      <c r="S6" s="26"/>
      <c r="T6" s="26"/>
      <c r="U6" s="34"/>
    </row>
    <row r="7" s="5" customFormat="1" ht="30" customHeight="1" spans="1:22">
      <c r="A7" s="34"/>
      <c r="B7" s="34" t="s">
        <v>29</v>
      </c>
      <c r="C7" s="34"/>
      <c r="D7" s="34"/>
      <c r="E7" s="34"/>
      <c r="F7" s="35"/>
      <c r="G7" s="26"/>
      <c r="H7" s="34">
        <f>H8+H19+H22+H25+H28+H31+H41+H46+H49+H54+H56+H58+H44</f>
        <v>12068.8</v>
      </c>
      <c r="I7" s="34"/>
      <c r="J7" s="34"/>
      <c r="K7" s="34"/>
      <c r="L7" s="34">
        <v>50</v>
      </c>
      <c r="M7" s="34">
        <f t="shared" ref="M7:O7" si="0">M8+M19+M22+M25+M28+M31+M41+M46+M49+M54+M56+M58+M44</f>
        <v>4037</v>
      </c>
      <c r="N7" s="34">
        <f t="shared" si="0"/>
        <v>4533</v>
      </c>
      <c r="O7" s="34">
        <f t="shared" si="0"/>
        <v>18453</v>
      </c>
      <c r="P7" s="34"/>
      <c r="Q7" s="34"/>
      <c r="R7" s="74"/>
      <c r="S7" s="26"/>
      <c r="T7" s="26"/>
      <c r="U7" s="26"/>
      <c r="V7" s="7"/>
    </row>
    <row r="8" s="6" customFormat="1" ht="27" customHeight="1" spans="1:22">
      <c r="A8" s="36" t="s">
        <v>30</v>
      </c>
      <c r="B8" s="36" t="s">
        <v>31</v>
      </c>
      <c r="C8" s="37"/>
      <c r="D8" s="37"/>
      <c r="E8" s="38"/>
      <c r="F8" s="39"/>
      <c r="G8" s="36"/>
      <c r="H8" s="36">
        <f>SUM(H9:H18)</f>
        <v>6945</v>
      </c>
      <c r="I8" s="36"/>
      <c r="J8" s="36"/>
      <c r="K8" s="36"/>
      <c r="L8" s="36">
        <v>50</v>
      </c>
      <c r="M8" s="36">
        <f t="shared" ref="M8:O8" si="1">SUM(M9:M18)</f>
        <v>1624</v>
      </c>
      <c r="N8" s="36">
        <f t="shared" si="1"/>
        <v>2330</v>
      </c>
      <c r="O8" s="36">
        <f t="shared" si="1"/>
        <v>10516</v>
      </c>
      <c r="P8" s="36"/>
      <c r="Q8" s="36"/>
      <c r="R8" s="39"/>
      <c r="S8" s="36"/>
      <c r="T8" s="36"/>
      <c r="U8" s="36"/>
      <c r="V8" s="75"/>
    </row>
    <row r="9" s="7" customFormat="1" ht="409" customHeight="1" spans="1:21">
      <c r="A9" s="26">
        <v>1</v>
      </c>
      <c r="B9" s="40" t="s">
        <v>32</v>
      </c>
      <c r="C9" s="34" t="s">
        <v>33</v>
      </c>
      <c r="D9" s="34" t="s">
        <v>34</v>
      </c>
      <c r="E9" s="26" t="s">
        <v>35</v>
      </c>
      <c r="F9" s="35" t="s">
        <v>36</v>
      </c>
      <c r="G9" s="26"/>
      <c r="H9" s="26">
        <v>2370</v>
      </c>
      <c r="I9" s="26"/>
      <c r="J9" s="26"/>
      <c r="K9" s="26"/>
      <c r="L9" s="26">
        <v>47</v>
      </c>
      <c r="M9" s="26">
        <v>474</v>
      </c>
      <c r="N9" s="26">
        <v>300</v>
      </c>
      <c r="O9" s="26">
        <v>3200</v>
      </c>
      <c r="P9" s="66">
        <v>44939</v>
      </c>
      <c r="Q9" s="66">
        <v>45107</v>
      </c>
      <c r="R9" s="76" t="s">
        <v>37</v>
      </c>
      <c r="S9" s="26" t="s">
        <v>38</v>
      </c>
      <c r="T9" s="26" t="s">
        <v>38</v>
      </c>
      <c r="U9" s="35"/>
    </row>
    <row r="10" s="7" customFormat="1" ht="71" customHeight="1" spans="1:21">
      <c r="A10" s="26">
        <v>2</v>
      </c>
      <c r="B10" s="35" t="s">
        <v>39</v>
      </c>
      <c r="C10" s="34" t="s">
        <v>33</v>
      </c>
      <c r="D10" s="34" t="s">
        <v>40</v>
      </c>
      <c r="E10" s="26" t="s">
        <v>41</v>
      </c>
      <c r="F10" s="35" t="s">
        <v>42</v>
      </c>
      <c r="G10" s="26"/>
      <c r="H10" s="26">
        <v>510</v>
      </c>
      <c r="I10" s="26"/>
      <c r="J10" s="26"/>
      <c r="K10" s="26"/>
      <c r="L10" s="26"/>
      <c r="M10" s="26"/>
      <c r="N10" s="26"/>
      <c r="O10" s="26"/>
      <c r="P10" s="67">
        <v>45047</v>
      </c>
      <c r="Q10" s="67">
        <v>45291</v>
      </c>
      <c r="R10" s="76" t="s">
        <v>43</v>
      </c>
      <c r="S10" s="26" t="s">
        <v>44</v>
      </c>
      <c r="T10" s="26" t="s">
        <v>44</v>
      </c>
      <c r="U10" s="26"/>
    </row>
    <row r="11" s="7" customFormat="1" ht="177" customHeight="1" spans="1:21">
      <c r="A11" s="26">
        <v>3</v>
      </c>
      <c r="B11" s="40" t="s">
        <v>45</v>
      </c>
      <c r="C11" s="34" t="s">
        <v>33</v>
      </c>
      <c r="D11" s="34" t="s">
        <v>34</v>
      </c>
      <c r="E11" s="40" t="s">
        <v>46</v>
      </c>
      <c r="F11" s="35" t="s">
        <v>47</v>
      </c>
      <c r="G11" s="26"/>
      <c r="H11" s="26">
        <v>100</v>
      </c>
      <c r="I11" s="26">
        <v>0</v>
      </c>
      <c r="J11" s="26">
        <v>0</v>
      </c>
      <c r="K11" s="26">
        <v>0</v>
      </c>
      <c r="L11" s="26">
        <v>1</v>
      </c>
      <c r="M11" s="26"/>
      <c r="N11" s="26">
        <v>156</v>
      </c>
      <c r="O11" s="26">
        <v>664</v>
      </c>
      <c r="P11" s="66">
        <v>45017</v>
      </c>
      <c r="Q11" s="66">
        <v>45108</v>
      </c>
      <c r="R11" s="76" t="s">
        <v>48</v>
      </c>
      <c r="S11" s="26" t="s">
        <v>49</v>
      </c>
      <c r="T11" s="26" t="s">
        <v>50</v>
      </c>
      <c r="U11" s="35"/>
    </row>
    <row r="12" s="7" customFormat="1" ht="186" customHeight="1" spans="1:21">
      <c r="A12" s="26">
        <v>4</v>
      </c>
      <c r="B12" s="40" t="s">
        <v>51</v>
      </c>
      <c r="C12" s="34" t="s">
        <v>33</v>
      </c>
      <c r="D12" s="34" t="s">
        <v>40</v>
      </c>
      <c r="E12" s="40" t="s">
        <v>52</v>
      </c>
      <c r="F12" s="35" t="s">
        <v>53</v>
      </c>
      <c r="G12" s="26"/>
      <c r="H12" s="26">
        <v>100</v>
      </c>
      <c r="I12" s="26"/>
      <c r="J12" s="26"/>
      <c r="K12" s="26"/>
      <c r="L12" s="26">
        <v>16</v>
      </c>
      <c r="M12" s="26">
        <v>0</v>
      </c>
      <c r="N12" s="26">
        <v>800</v>
      </c>
      <c r="O12" s="26">
        <v>3000</v>
      </c>
      <c r="P12" s="66">
        <v>44939</v>
      </c>
      <c r="Q12" s="66">
        <v>45107</v>
      </c>
      <c r="R12" s="76" t="s">
        <v>54</v>
      </c>
      <c r="S12" s="26" t="s">
        <v>38</v>
      </c>
      <c r="T12" s="26" t="s">
        <v>38</v>
      </c>
      <c r="U12" s="35"/>
    </row>
    <row r="13" s="7" customFormat="1" ht="301" customHeight="1" spans="1:21">
      <c r="A13" s="26">
        <v>5</v>
      </c>
      <c r="B13" s="40" t="s">
        <v>55</v>
      </c>
      <c r="C13" s="34" t="s">
        <v>33</v>
      </c>
      <c r="D13" s="34" t="s">
        <v>40</v>
      </c>
      <c r="E13" s="40" t="s">
        <v>56</v>
      </c>
      <c r="F13" s="35" t="s">
        <v>57</v>
      </c>
      <c r="G13" s="26"/>
      <c r="H13" s="26">
        <v>1515</v>
      </c>
      <c r="I13" s="26"/>
      <c r="J13" s="26"/>
      <c r="K13" s="26"/>
      <c r="L13" s="26">
        <v>5</v>
      </c>
      <c r="M13" s="26"/>
      <c r="N13" s="26">
        <v>300</v>
      </c>
      <c r="O13" s="26">
        <v>1240</v>
      </c>
      <c r="P13" s="66">
        <v>44939</v>
      </c>
      <c r="Q13" s="66">
        <v>45260</v>
      </c>
      <c r="R13" s="76" t="s">
        <v>58</v>
      </c>
      <c r="S13" s="26" t="s">
        <v>38</v>
      </c>
      <c r="T13" s="26" t="s">
        <v>38</v>
      </c>
      <c r="U13" s="35"/>
    </row>
    <row r="14" s="7" customFormat="1" ht="204" customHeight="1" spans="1:21">
      <c r="A14" s="26">
        <v>6</v>
      </c>
      <c r="B14" s="40" t="s">
        <v>59</v>
      </c>
      <c r="C14" s="34" t="s">
        <v>33</v>
      </c>
      <c r="D14" s="34" t="s">
        <v>34</v>
      </c>
      <c r="E14" s="40" t="s">
        <v>60</v>
      </c>
      <c r="F14" s="35" t="s">
        <v>61</v>
      </c>
      <c r="G14" s="26"/>
      <c r="H14" s="26">
        <v>700</v>
      </c>
      <c r="I14" s="26"/>
      <c r="J14" s="26"/>
      <c r="K14" s="26"/>
      <c r="L14" s="26">
        <v>50</v>
      </c>
      <c r="M14" s="26">
        <v>530</v>
      </c>
      <c r="N14" s="23">
        <v>350</v>
      </c>
      <c r="O14" s="26"/>
      <c r="P14" s="66">
        <v>44972</v>
      </c>
      <c r="Q14" s="66">
        <v>45282</v>
      </c>
      <c r="R14" s="76" t="s">
        <v>62</v>
      </c>
      <c r="S14" s="26" t="s">
        <v>63</v>
      </c>
      <c r="T14" s="26" t="s">
        <v>63</v>
      </c>
      <c r="U14" s="35"/>
    </row>
    <row r="15" s="7" customFormat="1" ht="409" customHeight="1" spans="1:21">
      <c r="A15" s="26">
        <v>7</v>
      </c>
      <c r="B15" s="40" t="s">
        <v>64</v>
      </c>
      <c r="C15" s="34" t="s">
        <v>33</v>
      </c>
      <c r="D15" s="34" t="s">
        <v>40</v>
      </c>
      <c r="E15" s="40" t="s">
        <v>65</v>
      </c>
      <c r="F15" s="35" t="s">
        <v>66</v>
      </c>
      <c r="G15" s="26"/>
      <c r="H15" s="26">
        <v>500</v>
      </c>
      <c r="I15" s="26"/>
      <c r="J15" s="26"/>
      <c r="K15" s="26"/>
      <c r="L15" s="26">
        <v>3</v>
      </c>
      <c r="M15" s="26">
        <v>500</v>
      </c>
      <c r="N15" s="26">
        <v>24</v>
      </c>
      <c r="O15" s="26">
        <v>92</v>
      </c>
      <c r="P15" s="68" t="s">
        <v>67</v>
      </c>
      <c r="Q15" s="68" t="s">
        <v>68</v>
      </c>
      <c r="R15" s="76" t="s">
        <v>69</v>
      </c>
      <c r="S15" s="35" t="s">
        <v>70</v>
      </c>
      <c r="T15" s="26" t="s">
        <v>70</v>
      </c>
      <c r="U15" s="26"/>
    </row>
    <row r="16" s="8" customFormat="1" ht="203" customHeight="1" spans="1:21">
      <c r="A16" s="41">
        <v>8</v>
      </c>
      <c r="B16" s="42" t="s">
        <v>71</v>
      </c>
      <c r="C16" s="43" t="s">
        <v>72</v>
      </c>
      <c r="D16" s="43" t="s">
        <v>73</v>
      </c>
      <c r="E16" s="42" t="s">
        <v>74</v>
      </c>
      <c r="F16" s="44" t="s">
        <v>75</v>
      </c>
      <c r="G16" s="41"/>
      <c r="H16" s="36">
        <v>850</v>
      </c>
      <c r="I16" s="36"/>
      <c r="J16" s="36"/>
      <c r="K16" s="36"/>
      <c r="L16" s="36">
        <v>3</v>
      </c>
      <c r="M16" s="26">
        <v>120</v>
      </c>
      <c r="N16" s="26">
        <v>400</v>
      </c>
      <c r="O16" s="26">
        <v>1700</v>
      </c>
      <c r="P16" s="66">
        <v>45017</v>
      </c>
      <c r="Q16" s="66">
        <v>45291</v>
      </c>
      <c r="R16" s="77" t="s">
        <v>76</v>
      </c>
      <c r="S16" s="41" t="s">
        <v>77</v>
      </c>
      <c r="T16" s="41" t="s">
        <v>77</v>
      </c>
      <c r="U16" s="41"/>
    </row>
    <row r="17" s="7" customFormat="1" ht="124" customHeight="1" spans="1:21">
      <c r="A17" s="26">
        <v>9</v>
      </c>
      <c r="B17" s="40" t="s">
        <v>78</v>
      </c>
      <c r="C17" s="34" t="s">
        <v>33</v>
      </c>
      <c r="D17" s="34" t="s">
        <v>34</v>
      </c>
      <c r="E17" s="26" t="s">
        <v>79</v>
      </c>
      <c r="F17" s="35" t="s">
        <v>80</v>
      </c>
      <c r="G17" s="26"/>
      <c r="H17" s="26">
        <v>300</v>
      </c>
      <c r="I17" s="26"/>
      <c r="J17" s="26"/>
      <c r="K17" s="26"/>
      <c r="L17" s="26">
        <v>14</v>
      </c>
      <c r="M17" s="26"/>
      <c r="N17" s="26"/>
      <c r="O17" s="26">
        <v>620</v>
      </c>
      <c r="P17" s="66">
        <v>45017</v>
      </c>
      <c r="Q17" s="66">
        <v>45108</v>
      </c>
      <c r="R17" s="76" t="s">
        <v>81</v>
      </c>
      <c r="S17" s="26" t="s">
        <v>82</v>
      </c>
      <c r="T17" s="26" t="s">
        <v>82</v>
      </c>
      <c r="U17" s="26"/>
    </row>
    <row r="18" s="9" customFormat="1" ht="26" customHeight="1" spans="1:21">
      <c r="A18" s="45"/>
      <c r="B18" s="40" t="s">
        <v>83</v>
      </c>
      <c r="C18" s="46"/>
      <c r="D18" s="47"/>
      <c r="E18" s="48"/>
      <c r="F18" s="49"/>
      <c r="G18" s="48"/>
      <c r="H18" s="48"/>
      <c r="I18" s="48"/>
      <c r="J18" s="48"/>
      <c r="K18" s="48"/>
      <c r="L18" s="48"/>
      <c r="M18" s="48"/>
      <c r="N18" s="48"/>
      <c r="O18" s="48"/>
      <c r="P18" s="69"/>
      <c r="Q18" s="69"/>
      <c r="R18" s="78"/>
      <c r="S18" s="48"/>
      <c r="T18" s="26"/>
      <c r="U18" s="79"/>
    </row>
    <row r="19" s="6" customFormat="1" ht="33" customHeight="1" spans="1:22">
      <c r="A19" s="36" t="s">
        <v>84</v>
      </c>
      <c r="B19" s="36" t="s">
        <v>85</v>
      </c>
      <c r="C19" s="37"/>
      <c r="D19" s="37"/>
      <c r="E19" s="38"/>
      <c r="F19" s="39"/>
      <c r="G19" s="36"/>
      <c r="H19" s="36">
        <f>SUM(H20:H21)</f>
        <v>200</v>
      </c>
      <c r="I19" s="36"/>
      <c r="J19" s="36"/>
      <c r="K19" s="36"/>
      <c r="L19" s="36">
        <v>0</v>
      </c>
      <c r="M19" s="36">
        <f t="shared" ref="M19:O19" si="2">SUM(M20:M21)</f>
        <v>0</v>
      </c>
      <c r="N19" s="36">
        <f t="shared" si="2"/>
        <v>0</v>
      </c>
      <c r="O19" s="36">
        <f t="shared" si="2"/>
        <v>0</v>
      </c>
      <c r="P19" s="36"/>
      <c r="Q19" s="36"/>
      <c r="R19" s="80"/>
      <c r="S19" s="36"/>
      <c r="T19" s="36"/>
      <c r="U19" s="36"/>
      <c r="V19" s="75"/>
    </row>
    <row r="20" s="7" customFormat="1" ht="308" customHeight="1" spans="1:21">
      <c r="A20" s="26">
        <v>1</v>
      </c>
      <c r="B20" s="40" t="s">
        <v>86</v>
      </c>
      <c r="C20" s="34" t="s">
        <v>33</v>
      </c>
      <c r="D20" s="34" t="s">
        <v>40</v>
      </c>
      <c r="E20" s="26" t="s">
        <v>87</v>
      </c>
      <c r="F20" s="35" t="s">
        <v>88</v>
      </c>
      <c r="G20" s="26"/>
      <c r="H20" s="26">
        <v>200</v>
      </c>
      <c r="I20" s="26">
        <v>0</v>
      </c>
      <c r="J20" s="26">
        <v>0</v>
      </c>
      <c r="K20" s="26">
        <v>0</v>
      </c>
      <c r="L20" s="26">
        <v>0</v>
      </c>
      <c r="M20" s="26">
        <v>0</v>
      </c>
      <c r="N20" s="26">
        <v>0</v>
      </c>
      <c r="O20" s="26">
        <v>0</v>
      </c>
      <c r="P20" s="68" t="s">
        <v>67</v>
      </c>
      <c r="Q20" s="68" t="s">
        <v>89</v>
      </c>
      <c r="R20" s="76" t="s">
        <v>90</v>
      </c>
      <c r="S20" s="26" t="s">
        <v>91</v>
      </c>
      <c r="T20" s="26" t="s">
        <v>38</v>
      </c>
      <c r="U20" s="26"/>
    </row>
    <row r="21" s="10" customFormat="1" ht="18.75" spans="1:22">
      <c r="A21" s="26"/>
      <c r="B21" s="40" t="s">
        <v>83</v>
      </c>
      <c r="C21" s="34"/>
      <c r="D21" s="34"/>
      <c r="E21" s="40"/>
      <c r="F21" s="35"/>
      <c r="G21" s="26"/>
      <c r="H21" s="26"/>
      <c r="I21" s="26"/>
      <c r="J21" s="26"/>
      <c r="K21" s="26"/>
      <c r="L21" s="26"/>
      <c r="M21" s="26"/>
      <c r="N21" s="26"/>
      <c r="O21" s="26"/>
      <c r="P21" s="66"/>
      <c r="Q21" s="66"/>
      <c r="R21" s="76"/>
      <c r="S21" s="26"/>
      <c r="T21" s="26"/>
      <c r="U21" s="26"/>
      <c r="V21" s="7"/>
    </row>
    <row r="22" s="6" customFormat="1" ht="21.75" customHeight="1" spans="1:22">
      <c r="A22" s="36" t="s">
        <v>92</v>
      </c>
      <c r="B22" s="36" t="s">
        <v>93</v>
      </c>
      <c r="C22" s="37"/>
      <c r="D22" s="37"/>
      <c r="E22" s="38"/>
      <c r="F22" s="39"/>
      <c r="G22" s="36"/>
      <c r="H22" s="36">
        <f t="shared" ref="H22:O22" si="3">SUM(H23:H24)</f>
        <v>70</v>
      </c>
      <c r="I22" s="36"/>
      <c r="J22" s="36"/>
      <c r="K22" s="36"/>
      <c r="L22" s="36">
        <f t="shared" si="3"/>
        <v>0</v>
      </c>
      <c r="M22" s="36">
        <f t="shared" si="3"/>
        <v>0</v>
      </c>
      <c r="N22" s="36">
        <f t="shared" si="3"/>
        <v>0</v>
      </c>
      <c r="O22" s="36">
        <f t="shared" si="3"/>
        <v>0</v>
      </c>
      <c r="P22" s="36"/>
      <c r="Q22" s="36"/>
      <c r="R22" s="80"/>
      <c r="S22" s="36"/>
      <c r="T22" s="36"/>
      <c r="U22" s="36"/>
      <c r="V22" s="75"/>
    </row>
    <row r="23" s="7" customFormat="1" ht="201" customHeight="1" spans="1:21">
      <c r="A23" s="26">
        <v>1</v>
      </c>
      <c r="B23" s="40" t="s">
        <v>94</v>
      </c>
      <c r="C23" s="34" t="s">
        <v>33</v>
      </c>
      <c r="D23" s="34" t="s">
        <v>34</v>
      </c>
      <c r="E23" s="40" t="s">
        <v>95</v>
      </c>
      <c r="F23" s="35" t="s">
        <v>96</v>
      </c>
      <c r="G23" s="26" t="s">
        <v>97</v>
      </c>
      <c r="H23" s="26">
        <v>50</v>
      </c>
      <c r="I23" s="26"/>
      <c r="J23" s="26"/>
      <c r="K23" s="26"/>
      <c r="L23" s="26"/>
      <c r="M23" s="26"/>
      <c r="N23" s="26"/>
      <c r="O23" s="26"/>
      <c r="P23" s="67">
        <v>44958</v>
      </c>
      <c r="Q23" s="67">
        <v>45290</v>
      </c>
      <c r="R23" s="76" t="s">
        <v>98</v>
      </c>
      <c r="S23" s="26" t="s">
        <v>99</v>
      </c>
      <c r="T23" s="26" t="s">
        <v>99</v>
      </c>
      <c r="U23" s="26"/>
    </row>
    <row r="24" s="7" customFormat="1" ht="81" customHeight="1" spans="1:21">
      <c r="A24" s="26">
        <v>2</v>
      </c>
      <c r="B24" s="40" t="s">
        <v>100</v>
      </c>
      <c r="C24" s="34" t="s">
        <v>33</v>
      </c>
      <c r="D24" s="34" t="s">
        <v>34</v>
      </c>
      <c r="E24" s="40" t="s">
        <v>101</v>
      </c>
      <c r="F24" s="35" t="s">
        <v>102</v>
      </c>
      <c r="G24" s="26" t="s">
        <v>103</v>
      </c>
      <c r="H24" s="26">
        <v>20</v>
      </c>
      <c r="I24" s="26"/>
      <c r="J24" s="26"/>
      <c r="K24" s="26"/>
      <c r="L24" s="26"/>
      <c r="M24" s="26"/>
      <c r="N24" s="26"/>
      <c r="O24" s="26"/>
      <c r="P24" s="67">
        <v>45047</v>
      </c>
      <c r="Q24" s="67">
        <v>45290</v>
      </c>
      <c r="R24" s="81" t="s">
        <v>104</v>
      </c>
      <c r="S24" s="26" t="s">
        <v>99</v>
      </c>
      <c r="T24" s="26" t="s">
        <v>99</v>
      </c>
      <c r="U24" s="26"/>
    </row>
    <row r="25" s="6" customFormat="1" ht="21.75" customHeight="1" spans="1:22">
      <c r="A25" s="36" t="s">
        <v>105</v>
      </c>
      <c r="B25" s="36" t="s">
        <v>106</v>
      </c>
      <c r="C25" s="37"/>
      <c r="D25" s="37"/>
      <c r="E25" s="38"/>
      <c r="F25" s="39"/>
      <c r="G25" s="36"/>
      <c r="H25" s="36">
        <f>SUM(H26:H27)</f>
        <v>0</v>
      </c>
      <c r="I25" s="36"/>
      <c r="J25" s="36"/>
      <c r="K25" s="36"/>
      <c r="L25" s="36"/>
      <c r="M25" s="36"/>
      <c r="N25" s="36"/>
      <c r="O25" s="36"/>
      <c r="P25" s="36"/>
      <c r="Q25" s="36"/>
      <c r="R25" s="80"/>
      <c r="S25" s="36"/>
      <c r="T25" s="36"/>
      <c r="U25" s="36"/>
      <c r="V25" s="75"/>
    </row>
    <row r="26" s="9" customFormat="1" ht="14" customHeight="1" spans="1:22">
      <c r="A26" s="34"/>
      <c r="B26" s="50"/>
      <c r="C26" s="34"/>
      <c r="D26" s="34"/>
      <c r="E26" s="50"/>
      <c r="F26" s="35"/>
      <c r="G26" s="26"/>
      <c r="H26" s="26"/>
      <c r="I26" s="26"/>
      <c r="J26" s="26"/>
      <c r="K26" s="26"/>
      <c r="L26" s="26"/>
      <c r="M26" s="26"/>
      <c r="N26" s="26"/>
      <c r="O26" s="26"/>
      <c r="P26" s="26"/>
      <c r="Q26" s="26"/>
      <c r="R26" s="76"/>
      <c r="S26" s="26"/>
      <c r="T26" s="26"/>
      <c r="U26" s="26"/>
      <c r="V26" s="7"/>
    </row>
    <row r="27" s="9" customFormat="1" ht="15" customHeight="1" spans="1:22">
      <c r="A27" s="34"/>
      <c r="B27" s="40" t="s">
        <v>83</v>
      </c>
      <c r="C27" s="34"/>
      <c r="D27" s="34"/>
      <c r="E27" s="50"/>
      <c r="F27" s="35"/>
      <c r="G27" s="26"/>
      <c r="H27" s="26"/>
      <c r="I27" s="26"/>
      <c r="J27" s="26"/>
      <c r="K27" s="26"/>
      <c r="L27" s="26"/>
      <c r="M27" s="26"/>
      <c r="N27" s="26"/>
      <c r="O27" s="26"/>
      <c r="P27" s="26"/>
      <c r="Q27" s="26"/>
      <c r="R27" s="76"/>
      <c r="S27" s="26"/>
      <c r="T27" s="26"/>
      <c r="U27" s="26"/>
      <c r="V27" s="7"/>
    </row>
    <row r="28" s="6" customFormat="1" ht="16" customHeight="1" spans="1:22">
      <c r="A28" s="36" t="s">
        <v>107</v>
      </c>
      <c r="B28" s="36" t="s">
        <v>108</v>
      </c>
      <c r="C28" s="37"/>
      <c r="D28" s="37"/>
      <c r="E28" s="38"/>
      <c r="F28" s="39"/>
      <c r="G28" s="36"/>
      <c r="H28" s="36">
        <f t="shared" ref="H28:O28" si="4">SUM(H29:H30)</f>
        <v>628</v>
      </c>
      <c r="I28" s="36"/>
      <c r="J28" s="36"/>
      <c r="K28" s="36"/>
      <c r="L28" s="36">
        <f t="shared" si="4"/>
        <v>0</v>
      </c>
      <c r="M28" s="36">
        <f t="shared" si="4"/>
        <v>0</v>
      </c>
      <c r="N28" s="36">
        <f t="shared" si="4"/>
        <v>0</v>
      </c>
      <c r="O28" s="36">
        <f t="shared" si="4"/>
        <v>0</v>
      </c>
      <c r="P28" s="36"/>
      <c r="Q28" s="36"/>
      <c r="R28" s="80"/>
      <c r="S28" s="36"/>
      <c r="T28" s="36"/>
      <c r="U28" s="36"/>
      <c r="V28" s="75"/>
    </row>
    <row r="29" s="7" customFormat="1" ht="170" customHeight="1" spans="1:21">
      <c r="A29" s="34">
        <v>1</v>
      </c>
      <c r="B29" s="40" t="s">
        <v>109</v>
      </c>
      <c r="C29" s="34" t="s">
        <v>110</v>
      </c>
      <c r="D29" s="34" t="s">
        <v>40</v>
      </c>
      <c r="E29" s="40" t="s">
        <v>111</v>
      </c>
      <c r="F29" s="35" t="s">
        <v>112</v>
      </c>
      <c r="G29" s="26"/>
      <c r="H29" s="26">
        <v>628</v>
      </c>
      <c r="I29" s="26"/>
      <c r="J29" s="26"/>
      <c r="K29" s="26"/>
      <c r="L29" s="26"/>
      <c r="M29" s="26"/>
      <c r="N29" s="26"/>
      <c r="O29" s="26"/>
      <c r="P29" s="66">
        <v>45017</v>
      </c>
      <c r="Q29" s="66">
        <v>45260</v>
      </c>
      <c r="R29" s="76" t="s">
        <v>113</v>
      </c>
      <c r="S29" s="26" t="s">
        <v>114</v>
      </c>
      <c r="T29" s="26" t="s">
        <v>115</v>
      </c>
      <c r="U29" s="26"/>
    </row>
    <row r="30" s="9" customFormat="1" ht="21.75" customHeight="1" spans="1:22">
      <c r="A30" s="34"/>
      <c r="B30" s="40" t="s">
        <v>83</v>
      </c>
      <c r="C30" s="34"/>
      <c r="D30" s="34"/>
      <c r="E30" s="50"/>
      <c r="F30" s="35"/>
      <c r="G30" s="26"/>
      <c r="H30" s="26"/>
      <c r="I30" s="26"/>
      <c r="J30" s="26"/>
      <c r="K30" s="26"/>
      <c r="L30" s="26"/>
      <c r="M30" s="26"/>
      <c r="N30" s="26"/>
      <c r="O30" s="26"/>
      <c r="P30" s="26"/>
      <c r="Q30" s="26"/>
      <c r="R30" s="76"/>
      <c r="S30" s="26"/>
      <c r="T30" s="26"/>
      <c r="U30" s="26"/>
      <c r="V30" s="7"/>
    </row>
    <row r="31" s="6" customFormat="1" ht="21.75" customHeight="1" spans="1:22">
      <c r="A31" s="36" t="s">
        <v>116</v>
      </c>
      <c r="B31" s="36" t="s">
        <v>117</v>
      </c>
      <c r="C31" s="37"/>
      <c r="D31" s="37"/>
      <c r="E31" s="38"/>
      <c r="F31" s="39"/>
      <c r="G31" s="36"/>
      <c r="H31" s="36">
        <f t="shared" ref="H31:O31" si="5">SUM(H32:H40)</f>
        <v>1333.8</v>
      </c>
      <c r="I31" s="36"/>
      <c r="J31" s="36"/>
      <c r="K31" s="36"/>
      <c r="L31" s="36">
        <f t="shared" si="5"/>
        <v>2</v>
      </c>
      <c r="M31" s="36">
        <f t="shared" si="5"/>
        <v>800</v>
      </c>
      <c r="N31" s="36">
        <f t="shared" si="5"/>
        <v>816</v>
      </c>
      <c r="O31" s="36">
        <f t="shared" si="5"/>
        <v>3813</v>
      </c>
      <c r="P31" s="36"/>
      <c r="Q31" s="36"/>
      <c r="R31" s="80"/>
      <c r="S31" s="36"/>
      <c r="T31" s="36"/>
      <c r="U31" s="36"/>
      <c r="V31" s="75"/>
    </row>
    <row r="32" s="10" customFormat="1" ht="127" customHeight="1" spans="1:22">
      <c r="A32" s="26">
        <v>1</v>
      </c>
      <c r="B32" s="26" t="s">
        <v>118</v>
      </c>
      <c r="C32" s="34" t="s">
        <v>110</v>
      </c>
      <c r="D32" s="34" t="s">
        <v>40</v>
      </c>
      <c r="E32" s="26" t="s">
        <v>119</v>
      </c>
      <c r="F32" s="35" t="s">
        <v>120</v>
      </c>
      <c r="G32" s="26"/>
      <c r="H32" s="26">
        <v>250</v>
      </c>
      <c r="I32" s="26"/>
      <c r="J32" s="26"/>
      <c r="K32" s="26"/>
      <c r="L32" s="26"/>
      <c r="M32" s="26"/>
      <c r="N32" s="26"/>
      <c r="O32" s="26"/>
      <c r="P32" s="67">
        <v>45017</v>
      </c>
      <c r="Q32" s="67">
        <v>45107</v>
      </c>
      <c r="R32" s="76" t="s">
        <v>121</v>
      </c>
      <c r="S32" s="26" t="s">
        <v>44</v>
      </c>
      <c r="T32" s="26" t="s">
        <v>44</v>
      </c>
      <c r="U32" s="26"/>
      <c r="V32" s="7"/>
    </row>
    <row r="33" s="9" customFormat="1" ht="87" customHeight="1" spans="1:22">
      <c r="A33" s="26">
        <v>2</v>
      </c>
      <c r="B33" s="26" t="s">
        <v>122</v>
      </c>
      <c r="C33" s="34" t="s">
        <v>110</v>
      </c>
      <c r="D33" s="34" t="s">
        <v>40</v>
      </c>
      <c r="E33" s="26" t="s">
        <v>119</v>
      </c>
      <c r="F33" s="35" t="s">
        <v>123</v>
      </c>
      <c r="G33" s="26"/>
      <c r="H33" s="26">
        <v>22.8</v>
      </c>
      <c r="I33" s="26"/>
      <c r="J33" s="26"/>
      <c r="K33" s="26"/>
      <c r="L33" s="26"/>
      <c r="M33" s="26"/>
      <c r="N33" s="26"/>
      <c r="O33" s="26"/>
      <c r="P33" s="66">
        <v>45036</v>
      </c>
      <c r="Q33" s="66">
        <v>45219</v>
      </c>
      <c r="R33" s="76" t="s">
        <v>124</v>
      </c>
      <c r="S33" s="26" t="s">
        <v>44</v>
      </c>
      <c r="T33" s="26" t="s">
        <v>44</v>
      </c>
      <c r="U33" s="26"/>
      <c r="V33" s="7"/>
    </row>
    <row r="34" s="7" customFormat="1" ht="229" customHeight="1" spans="1:21">
      <c r="A34" s="26">
        <v>3</v>
      </c>
      <c r="B34" s="26" t="s">
        <v>125</v>
      </c>
      <c r="C34" s="34" t="s">
        <v>110</v>
      </c>
      <c r="D34" s="34" t="s">
        <v>40</v>
      </c>
      <c r="E34" s="26" t="s">
        <v>126</v>
      </c>
      <c r="F34" s="35" t="s">
        <v>127</v>
      </c>
      <c r="G34" s="26"/>
      <c r="H34" s="26">
        <v>800</v>
      </c>
      <c r="I34" s="26"/>
      <c r="J34" s="26"/>
      <c r="K34" s="26"/>
      <c r="L34" s="26">
        <v>2</v>
      </c>
      <c r="M34" s="26">
        <v>800</v>
      </c>
      <c r="N34" s="26">
        <v>816</v>
      </c>
      <c r="O34" s="26">
        <v>3813</v>
      </c>
      <c r="P34" s="66">
        <v>44995</v>
      </c>
      <c r="Q34" s="66">
        <v>45087</v>
      </c>
      <c r="R34" s="82" t="s">
        <v>128</v>
      </c>
      <c r="S34" s="26" t="s">
        <v>44</v>
      </c>
      <c r="T34" s="26" t="s">
        <v>44</v>
      </c>
      <c r="U34" s="26"/>
    </row>
    <row r="35" s="7" customFormat="1" ht="92" customHeight="1" spans="1:21">
      <c r="A35" s="26">
        <v>4</v>
      </c>
      <c r="B35" s="26" t="s">
        <v>129</v>
      </c>
      <c r="C35" s="34" t="s">
        <v>110</v>
      </c>
      <c r="D35" s="34" t="s">
        <v>40</v>
      </c>
      <c r="E35" s="26" t="s">
        <v>130</v>
      </c>
      <c r="F35" s="35" t="s">
        <v>131</v>
      </c>
      <c r="G35" s="26"/>
      <c r="H35" s="26">
        <v>112</v>
      </c>
      <c r="I35" s="26"/>
      <c r="J35" s="26"/>
      <c r="K35" s="26"/>
      <c r="L35" s="26"/>
      <c r="M35" s="26"/>
      <c r="N35" s="26"/>
      <c r="O35" s="26"/>
      <c r="P35" s="67">
        <v>45017</v>
      </c>
      <c r="Q35" s="67">
        <v>45291</v>
      </c>
      <c r="R35" s="76" t="s">
        <v>132</v>
      </c>
      <c r="S35" s="26" t="s">
        <v>44</v>
      </c>
      <c r="T35" s="26" t="s">
        <v>44</v>
      </c>
      <c r="U35" s="26"/>
    </row>
    <row r="36" s="7" customFormat="1" ht="76" customHeight="1" spans="1:21">
      <c r="A36" s="26">
        <v>5</v>
      </c>
      <c r="B36" s="26" t="s">
        <v>133</v>
      </c>
      <c r="C36" s="34" t="s">
        <v>110</v>
      </c>
      <c r="D36" s="34" t="s">
        <v>40</v>
      </c>
      <c r="E36" s="26" t="s">
        <v>130</v>
      </c>
      <c r="F36" s="35" t="s">
        <v>134</v>
      </c>
      <c r="G36" s="26"/>
      <c r="H36" s="26">
        <v>35</v>
      </c>
      <c r="I36" s="26"/>
      <c r="J36" s="26"/>
      <c r="K36" s="26"/>
      <c r="L36" s="26"/>
      <c r="M36" s="26"/>
      <c r="N36" s="26"/>
      <c r="O36" s="26"/>
      <c r="P36" s="66">
        <v>45026</v>
      </c>
      <c r="Q36" s="66">
        <v>45056</v>
      </c>
      <c r="R36" s="76" t="s">
        <v>135</v>
      </c>
      <c r="S36" s="26" t="s">
        <v>44</v>
      </c>
      <c r="T36" s="26" t="s">
        <v>44</v>
      </c>
      <c r="U36" s="26"/>
    </row>
    <row r="37" s="7" customFormat="1" ht="64" customHeight="1" spans="1:21">
      <c r="A37" s="26">
        <v>6</v>
      </c>
      <c r="B37" s="26" t="s">
        <v>136</v>
      </c>
      <c r="C37" s="34" t="s">
        <v>110</v>
      </c>
      <c r="D37" s="34" t="s">
        <v>40</v>
      </c>
      <c r="E37" s="26" t="s">
        <v>130</v>
      </c>
      <c r="F37" s="35" t="s">
        <v>137</v>
      </c>
      <c r="G37" s="26"/>
      <c r="H37" s="26">
        <v>31</v>
      </c>
      <c r="I37" s="26"/>
      <c r="J37" s="26"/>
      <c r="K37" s="26"/>
      <c r="L37" s="26"/>
      <c r="M37" s="26"/>
      <c r="N37" s="26"/>
      <c r="O37" s="26"/>
      <c r="P37" s="66">
        <v>44927</v>
      </c>
      <c r="Q37" s="66">
        <v>45291</v>
      </c>
      <c r="R37" s="76" t="s">
        <v>138</v>
      </c>
      <c r="S37" s="26" t="s">
        <v>44</v>
      </c>
      <c r="T37" s="26" t="s">
        <v>44</v>
      </c>
      <c r="U37" s="26"/>
    </row>
    <row r="38" s="7" customFormat="1" ht="91" customHeight="1" spans="1:21">
      <c r="A38" s="26">
        <v>7</v>
      </c>
      <c r="B38" s="26" t="s">
        <v>139</v>
      </c>
      <c r="C38" s="34" t="s">
        <v>110</v>
      </c>
      <c r="D38" s="34" t="s">
        <v>40</v>
      </c>
      <c r="E38" s="26" t="s">
        <v>140</v>
      </c>
      <c r="F38" s="35" t="s">
        <v>141</v>
      </c>
      <c r="G38" s="26"/>
      <c r="H38" s="26">
        <v>52</v>
      </c>
      <c r="I38" s="26"/>
      <c r="J38" s="26"/>
      <c r="K38" s="26"/>
      <c r="L38" s="26"/>
      <c r="M38" s="26"/>
      <c r="N38" s="26"/>
      <c r="O38" s="26"/>
      <c r="P38" s="66">
        <v>45047</v>
      </c>
      <c r="Q38" s="66">
        <v>45078</v>
      </c>
      <c r="R38" s="76" t="s">
        <v>142</v>
      </c>
      <c r="S38" s="26" t="s">
        <v>44</v>
      </c>
      <c r="T38" s="26" t="s">
        <v>44</v>
      </c>
      <c r="U38" s="26"/>
    </row>
    <row r="39" s="7" customFormat="1" ht="138" customHeight="1" spans="1:21">
      <c r="A39" s="26">
        <v>8</v>
      </c>
      <c r="B39" s="26" t="s">
        <v>143</v>
      </c>
      <c r="C39" s="34" t="s">
        <v>110</v>
      </c>
      <c r="D39" s="34" t="s">
        <v>40</v>
      </c>
      <c r="E39" s="26" t="s">
        <v>119</v>
      </c>
      <c r="F39" s="35" t="s">
        <v>144</v>
      </c>
      <c r="G39" s="26"/>
      <c r="H39" s="26">
        <v>31</v>
      </c>
      <c r="I39" s="26"/>
      <c r="J39" s="26"/>
      <c r="K39" s="26"/>
      <c r="L39" s="26"/>
      <c r="M39" s="26"/>
      <c r="N39" s="26"/>
      <c r="O39" s="26"/>
      <c r="P39" s="67">
        <v>45017</v>
      </c>
      <c r="Q39" s="67">
        <v>45291</v>
      </c>
      <c r="R39" s="76" t="s">
        <v>145</v>
      </c>
      <c r="S39" s="26" t="s">
        <v>44</v>
      </c>
      <c r="T39" s="26" t="s">
        <v>44</v>
      </c>
      <c r="U39" s="26"/>
    </row>
    <row r="40" s="9" customFormat="1" ht="21.75" customHeight="1" spans="1:22">
      <c r="A40" s="34"/>
      <c r="B40" s="40" t="s">
        <v>83</v>
      </c>
      <c r="C40" s="34"/>
      <c r="D40" s="34"/>
      <c r="E40" s="50"/>
      <c r="F40" s="35"/>
      <c r="G40" s="26"/>
      <c r="H40" s="26"/>
      <c r="I40" s="26"/>
      <c r="J40" s="26"/>
      <c r="K40" s="26"/>
      <c r="L40" s="26"/>
      <c r="M40" s="26"/>
      <c r="N40" s="26"/>
      <c r="O40" s="26"/>
      <c r="P40" s="26"/>
      <c r="Q40" s="26"/>
      <c r="R40" s="76"/>
      <c r="S40" s="26"/>
      <c r="T40" s="26"/>
      <c r="U40" s="26"/>
      <c r="V40" s="7"/>
    </row>
    <row r="41" s="6" customFormat="1" ht="31" customHeight="1" spans="1:22">
      <c r="A41" s="36" t="s">
        <v>146</v>
      </c>
      <c r="B41" s="36" t="s">
        <v>147</v>
      </c>
      <c r="C41" s="36"/>
      <c r="D41" s="36"/>
      <c r="E41" s="51"/>
      <c r="F41" s="39"/>
      <c r="G41" s="36"/>
      <c r="H41" s="36">
        <f t="shared" ref="H41:O41" si="6">SUM(H42:H43)</f>
        <v>1159</v>
      </c>
      <c r="I41" s="36"/>
      <c r="J41" s="36"/>
      <c r="K41" s="36"/>
      <c r="L41" s="36">
        <f t="shared" si="6"/>
        <v>5</v>
      </c>
      <c r="M41" s="36">
        <f t="shared" si="6"/>
        <v>0</v>
      </c>
      <c r="N41" s="36">
        <f t="shared" si="6"/>
        <v>572</v>
      </c>
      <c r="O41" s="36">
        <f t="shared" si="6"/>
        <v>2531</v>
      </c>
      <c r="P41" s="36"/>
      <c r="Q41" s="36"/>
      <c r="R41" s="80"/>
      <c r="S41" s="36"/>
      <c r="T41" s="36"/>
      <c r="U41" s="36"/>
      <c r="V41" s="75"/>
    </row>
    <row r="42" s="7" customFormat="1" ht="256" customHeight="1" spans="1:21">
      <c r="A42" s="26">
        <v>1</v>
      </c>
      <c r="B42" s="40" t="s">
        <v>148</v>
      </c>
      <c r="C42" s="34" t="s">
        <v>33</v>
      </c>
      <c r="D42" s="34" t="s">
        <v>40</v>
      </c>
      <c r="E42" s="40" t="s">
        <v>149</v>
      </c>
      <c r="F42" s="35" t="s">
        <v>150</v>
      </c>
      <c r="G42" s="26"/>
      <c r="H42" s="26">
        <v>1159</v>
      </c>
      <c r="I42" s="26"/>
      <c r="J42" s="26"/>
      <c r="K42" s="26"/>
      <c r="L42" s="26">
        <v>5</v>
      </c>
      <c r="M42" s="26"/>
      <c r="N42" s="26">
        <v>572</v>
      </c>
      <c r="O42" s="26">
        <v>2531</v>
      </c>
      <c r="P42" s="67">
        <v>45005</v>
      </c>
      <c r="Q42" s="67">
        <v>45382</v>
      </c>
      <c r="R42" s="76" t="s">
        <v>151</v>
      </c>
      <c r="S42" s="26" t="s">
        <v>38</v>
      </c>
      <c r="T42" s="26" t="s">
        <v>38</v>
      </c>
      <c r="U42" s="83"/>
    </row>
    <row r="43" s="9" customFormat="1" ht="23" customHeight="1" spans="1:22">
      <c r="A43" s="34"/>
      <c r="B43" s="40" t="s">
        <v>83</v>
      </c>
      <c r="C43" s="34"/>
      <c r="D43" s="34"/>
      <c r="E43" s="50"/>
      <c r="F43" s="35"/>
      <c r="G43" s="26"/>
      <c r="H43" s="26"/>
      <c r="I43" s="26"/>
      <c r="J43" s="26"/>
      <c r="K43" s="26"/>
      <c r="L43" s="26"/>
      <c r="M43" s="26"/>
      <c r="N43" s="26"/>
      <c r="O43" s="26"/>
      <c r="P43" s="26"/>
      <c r="Q43" s="26"/>
      <c r="R43" s="76"/>
      <c r="S43" s="26"/>
      <c r="T43" s="26"/>
      <c r="U43" s="26"/>
      <c r="V43" s="7"/>
    </row>
    <row r="44" s="6" customFormat="1" ht="43" customHeight="1" spans="1:22">
      <c r="A44" s="36" t="s">
        <v>152</v>
      </c>
      <c r="B44" s="39" t="s">
        <v>153</v>
      </c>
      <c r="C44" s="36"/>
      <c r="D44" s="36"/>
      <c r="E44" s="51"/>
      <c r="F44" s="39"/>
      <c r="G44" s="36"/>
      <c r="H44" s="36">
        <f t="shared" ref="H44:O44" si="7">SUM(H45:H45)</f>
        <v>0</v>
      </c>
      <c r="I44" s="36"/>
      <c r="J44" s="36"/>
      <c r="K44" s="36"/>
      <c r="L44" s="36">
        <f t="shared" si="7"/>
        <v>0</v>
      </c>
      <c r="M44" s="36">
        <f t="shared" si="7"/>
        <v>0</v>
      </c>
      <c r="N44" s="36">
        <f t="shared" si="7"/>
        <v>0</v>
      </c>
      <c r="O44" s="36">
        <f t="shared" si="7"/>
        <v>0</v>
      </c>
      <c r="P44" s="36"/>
      <c r="Q44" s="36"/>
      <c r="R44" s="80"/>
      <c r="S44" s="36"/>
      <c r="T44" s="36"/>
      <c r="U44" s="36"/>
      <c r="V44" s="75"/>
    </row>
    <row r="45" s="9" customFormat="1" ht="81" customHeight="1" spans="1:22">
      <c r="A45" s="26"/>
      <c r="B45" s="40"/>
      <c r="C45" s="34"/>
      <c r="D45" s="34"/>
      <c r="E45" s="40"/>
      <c r="F45" s="44"/>
      <c r="G45" s="26"/>
      <c r="H45" s="26"/>
      <c r="I45" s="26"/>
      <c r="J45" s="26"/>
      <c r="K45" s="26"/>
      <c r="L45" s="26"/>
      <c r="M45" s="26"/>
      <c r="N45" s="26"/>
      <c r="O45" s="26"/>
      <c r="P45" s="67"/>
      <c r="Q45" s="67"/>
      <c r="R45" s="81"/>
      <c r="S45" s="26"/>
      <c r="T45" s="26"/>
      <c r="U45" s="26"/>
      <c r="V45" s="7"/>
    </row>
    <row r="46" s="6" customFormat="1" ht="18" customHeight="1" spans="1:22">
      <c r="A46" s="36" t="s">
        <v>154</v>
      </c>
      <c r="B46" s="36" t="s">
        <v>155</v>
      </c>
      <c r="C46" s="37"/>
      <c r="D46" s="37"/>
      <c r="E46" s="38"/>
      <c r="F46" s="39"/>
      <c r="G46" s="36"/>
      <c r="H46" s="36">
        <f t="shared" ref="H46:O46" si="8">SUM(H47:H48)</f>
        <v>300</v>
      </c>
      <c r="I46" s="36"/>
      <c r="J46" s="36"/>
      <c r="K46" s="36"/>
      <c r="L46" s="36">
        <f t="shared" si="8"/>
        <v>3</v>
      </c>
      <c r="M46" s="36">
        <f t="shared" si="8"/>
        <v>300</v>
      </c>
      <c r="N46" s="36">
        <f t="shared" si="8"/>
        <v>43</v>
      </c>
      <c r="O46" s="36">
        <f t="shared" si="8"/>
        <v>200</v>
      </c>
      <c r="P46" s="36"/>
      <c r="Q46" s="36"/>
      <c r="R46" s="80"/>
      <c r="S46" s="36"/>
      <c r="T46" s="36"/>
      <c r="U46" s="36"/>
      <c r="V46" s="75"/>
    </row>
    <row r="47" s="9" customFormat="1" ht="161" customHeight="1" spans="1:22">
      <c r="A47" s="41">
        <v>1</v>
      </c>
      <c r="B47" s="40" t="s">
        <v>156</v>
      </c>
      <c r="C47" s="34" t="s">
        <v>110</v>
      </c>
      <c r="D47" s="34" t="s">
        <v>40</v>
      </c>
      <c r="E47" s="40" t="s">
        <v>157</v>
      </c>
      <c r="F47" s="35" t="s">
        <v>158</v>
      </c>
      <c r="G47" s="26"/>
      <c r="H47" s="26">
        <v>300</v>
      </c>
      <c r="I47" s="26"/>
      <c r="J47" s="26"/>
      <c r="K47" s="26"/>
      <c r="L47" s="26">
        <v>3</v>
      </c>
      <c r="M47" s="26">
        <v>300</v>
      </c>
      <c r="N47" s="26">
        <v>43</v>
      </c>
      <c r="O47" s="26">
        <v>200</v>
      </c>
      <c r="P47" s="66">
        <v>44990</v>
      </c>
      <c r="Q47" s="66">
        <v>45143</v>
      </c>
      <c r="R47" s="76" t="s">
        <v>159</v>
      </c>
      <c r="S47" s="26" t="s">
        <v>70</v>
      </c>
      <c r="T47" s="26" t="s">
        <v>70</v>
      </c>
      <c r="U47" s="41"/>
      <c r="V47" s="7"/>
    </row>
    <row r="48" s="9" customFormat="1" ht="18.75" spans="1:22">
      <c r="A48" s="50"/>
      <c r="B48" s="40" t="s">
        <v>83</v>
      </c>
      <c r="C48" s="34"/>
      <c r="D48" s="34"/>
      <c r="E48" s="50"/>
      <c r="F48" s="35"/>
      <c r="G48" s="26"/>
      <c r="H48" s="26"/>
      <c r="I48" s="26"/>
      <c r="J48" s="26"/>
      <c r="K48" s="26"/>
      <c r="L48" s="26"/>
      <c r="M48" s="26"/>
      <c r="N48" s="26"/>
      <c r="O48" s="26"/>
      <c r="P48" s="26"/>
      <c r="Q48" s="26"/>
      <c r="R48" s="76"/>
      <c r="S48" s="26"/>
      <c r="T48" s="26"/>
      <c r="U48" s="26"/>
      <c r="V48" s="7"/>
    </row>
    <row r="49" s="6" customFormat="1" ht="18" customHeight="1" spans="1:22">
      <c r="A49" s="51" t="s">
        <v>160</v>
      </c>
      <c r="B49" s="36" t="s">
        <v>161</v>
      </c>
      <c r="C49" s="36"/>
      <c r="D49" s="36"/>
      <c r="E49" s="51"/>
      <c r="F49" s="39"/>
      <c r="G49" s="36"/>
      <c r="H49" s="36">
        <f t="shared" ref="H49:O49" si="9">SUM(H50:H52)</f>
        <v>513</v>
      </c>
      <c r="I49" s="36"/>
      <c r="J49" s="36"/>
      <c r="K49" s="36"/>
      <c r="L49" s="36">
        <f t="shared" si="9"/>
        <v>3</v>
      </c>
      <c r="M49" s="36">
        <f t="shared" si="9"/>
        <v>513</v>
      </c>
      <c r="N49" s="36">
        <f t="shared" si="9"/>
        <v>70</v>
      </c>
      <c r="O49" s="36">
        <f t="shared" si="9"/>
        <v>239</v>
      </c>
      <c r="P49" s="36"/>
      <c r="Q49" s="36"/>
      <c r="R49" s="80"/>
      <c r="S49" s="36"/>
      <c r="T49" s="36"/>
      <c r="U49" s="36"/>
      <c r="V49" s="75"/>
    </row>
    <row r="50" s="7" customFormat="1" ht="272" customHeight="1" spans="1:21">
      <c r="A50" s="26">
        <v>1</v>
      </c>
      <c r="B50" s="40" t="s">
        <v>162</v>
      </c>
      <c r="C50" s="34" t="s">
        <v>110</v>
      </c>
      <c r="D50" s="34" t="s">
        <v>40</v>
      </c>
      <c r="E50" s="40" t="s">
        <v>163</v>
      </c>
      <c r="F50" s="35" t="s">
        <v>164</v>
      </c>
      <c r="G50" s="26"/>
      <c r="H50" s="26">
        <v>380</v>
      </c>
      <c r="I50" s="26"/>
      <c r="J50" s="26"/>
      <c r="K50" s="26"/>
      <c r="L50" s="26">
        <v>1</v>
      </c>
      <c r="M50" s="26">
        <v>380</v>
      </c>
      <c r="N50" s="26">
        <v>54</v>
      </c>
      <c r="O50" s="26">
        <v>164</v>
      </c>
      <c r="P50" s="66">
        <v>44986</v>
      </c>
      <c r="Q50" s="66">
        <v>45077</v>
      </c>
      <c r="R50" s="76" t="s">
        <v>165</v>
      </c>
      <c r="S50" s="84" t="s">
        <v>166</v>
      </c>
      <c r="T50" s="26" t="s">
        <v>167</v>
      </c>
      <c r="U50" s="26"/>
    </row>
    <row r="51" s="7" customFormat="1" ht="175" customHeight="1" spans="1:21">
      <c r="A51" s="26">
        <v>2</v>
      </c>
      <c r="B51" s="40" t="s">
        <v>168</v>
      </c>
      <c r="C51" s="34" t="s">
        <v>110</v>
      </c>
      <c r="D51" s="34" t="s">
        <v>40</v>
      </c>
      <c r="E51" s="40" t="s">
        <v>169</v>
      </c>
      <c r="F51" s="35" t="s">
        <v>170</v>
      </c>
      <c r="G51" s="26"/>
      <c r="H51" s="26">
        <v>30</v>
      </c>
      <c r="I51" s="26"/>
      <c r="J51" s="26"/>
      <c r="K51" s="26"/>
      <c r="L51" s="26">
        <v>1</v>
      </c>
      <c r="M51" s="26">
        <v>30</v>
      </c>
      <c r="N51" s="26">
        <v>6</v>
      </c>
      <c r="O51" s="26">
        <v>28</v>
      </c>
      <c r="P51" s="66">
        <v>44985</v>
      </c>
      <c r="Q51" s="66">
        <v>45013</v>
      </c>
      <c r="R51" s="76" t="s">
        <v>171</v>
      </c>
      <c r="S51" s="85" t="s">
        <v>70</v>
      </c>
      <c r="T51" s="85" t="s">
        <v>70</v>
      </c>
      <c r="U51" s="26"/>
    </row>
    <row r="52" s="7" customFormat="1" ht="165" customHeight="1" spans="1:21">
      <c r="A52" s="26">
        <v>3</v>
      </c>
      <c r="B52" s="40" t="s">
        <v>172</v>
      </c>
      <c r="C52" s="34" t="s">
        <v>110</v>
      </c>
      <c r="D52" s="34" t="s">
        <v>40</v>
      </c>
      <c r="E52" s="40" t="s">
        <v>173</v>
      </c>
      <c r="F52" s="35" t="s">
        <v>174</v>
      </c>
      <c r="G52" s="26"/>
      <c r="H52" s="26">
        <v>103</v>
      </c>
      <c r="I52" s="26"/>
      <c r="J52" s="26"/>
      <c r="K52" s="26"/>
      <c r="L52" s="26">
        <v>1</v>
      </c>
      <c r="M52" s="26">
        <v>103</v>
      </c>
      <c r="N52" s="26">
        <v>10</v>
      </c>
      <c r="O52" s="26">
        <v>47</v>
      </c>
      <c r="P52" s="66">
        <v>45026</v>
      </c>
      <c r="Q52" s="66">
        <v>45148</v>
      </c>
      <c r="R52" s="76" t="s">
        <v>175</v>
      </c>
      <c r="S52" s="26" t="s">
        <v>70</v>
      </c>
      <c r="T52" s="26" t="s">
        <v>70</v>
      </c>
      <c r="U52" s="26"/>
    </row>
    <row r="53" s="9" customFormat="1" ht="18" customHeight="1" spans="1:22">
      <c r="A53" s="50"/>
      <c r="B53" s="40" t="s">
        <v>83</v>
      </c>
      <c r="C53" s="34"/>
      <c r="D53" s="34"/>
      <c r="E53" s="50"/>
      <c r="F53" s="35"/>
      <c r="G53" s="26"/>
      <c r="H53" s="26"/>
      <c r="I53" s="26"/>
      <c r="J53" s="26"/>
      <c r="K53" s="26"/>
      <c r="L53" s="26"/>
      <c r="M53" s="26"/>
      <c r="N53" s="26"/>
      <c r="O53" s="26"/>
      <c r="P53" s="26"/>
      <c r="Q53" s="26"/>
      <c r="R53" s="76"/>
      <c r="S53" s="26"/>
      <c r="T53" s="26"/>
      <c r="U53" s="26"/>
      <c r="V53" s="7"/>
    </row>
    <row r="54" s="6" customFormat="1" ht="18.75" spans="1:22">
      <c r="A54" s="51" t="s">
        <v>176</v>
      </c>
      <c r="B54" s="51" t="s">
        <v>177</v>
      </c>
      <c r="C54" s="36"/>
      <c r="D54" s="36"/>
      <c r="E54" s="51"/>
      <c r="F54" s="39"/>
      <c r="G54" s="36"/>
      <c r="H54" s="36">
        <f>H55</f>
        <v>0</v>
      </c>
      <c r="I54" s="36"/>
      <c r="J54" s="36"/>
      <c r="K54" s="36"/>
      <c r="L54" s="36"/>
      <c r="M54" s="36"/>
      <c r="N54" s="36"/>
      <c r="O54" s="36"/>
      <c r="P54" s="36"/>
      <c r="Q54" s="36"/>
      <c r="R54" s="80"/>
      <c r="S54" s="36"/>
      <c r="T54" s="36"/>
      <c r="U54" s="36"/>
      <c r="V54" s="75"/>
    </row>
    <row r="55" s="9" customFormat="1" ht="34" customHeight="1" spans="1:21">
      <c r="A55" s="52"/>
      <c r="B55" s="53"/>
      <c r="C55" s="46"/>
      <c r="D55" s="46"/>
      <c r="E55" s="52"/>
      <c r="F55" s="49"/>
      <c r="G55" s="48"/>
      <c r="H55" s="48"/>
      <c r="I55" s="48"/>
      <c r="J55" s="48"/>
      <c r="K55" s="48"/>
      <c r="L55" s="48"/>
      <c r="M55" s="48"/>
      <c r="N55" s="48"/>
      <c r="O55" s="48"/>
      <c r="P55" s="48"/>
      <c r="Q55" s="48"/>
      <c r="R55" s="78"/>
      <c r="S55" s="48"/>
      <c r="T55" s="48"/>
      <c r="U55" s="48"/>
    </row>
    <row r="56" s="6" customFormat="1" ht="35" customHeight="1" spans="1:21">
      <c r="A56" s="54" t="s">
        <v>178</v>
      </c>
      <c r="B56" s="54" t="s">
        <v>179</v>
      </c>
      <c r="C56" s="55"/>
      <c r="D56" s="55"/>
      <c r="E56" s="54"/>
      <c r="F56" s="56"/>
      <c r="G56" s="55"/>
      <c r="H56" s="55">
        <f>H57</f>
        <v>0</v>
      </c>
      <c r="I56" s="55"/>
      <c r="J56" s="55"/>
      <c r="K56" s="55"/>
      <c r="L56" s="55"/>
      <c r="M56" s="55"/>
      <c r="N56" s="55"/>
      <c r="O56" s="55"/>
      <c r="P56" s="55"/>
      <c r="Q56" s="55"/>
      <c r="R56" s="86"/>
      <c r="S56" s="55"/>
      <c r="T56" s="55"/>
      <c r="U56" s="55"/>
    </row>
    <row r="57" s="9" customFormat="1" ht="18" customHeight="1" spans="1:21">
      <c r="A57" s="52"/>
      <c r="B57" s="53" t="s">
        <v>83</v>
      </c>
      <c r="C57" s="46"/>
      <c r="D57" s="46"/>
      <c r="E57" s="52"/>
      <c r="F57" s="49"/>
      <c r="G57" s="48"/>
      <c r="H57" s="48"/>
      <c r="I57" s="48"/>
      <c r="J57" s="48"/>
      <c r="K57" s="48"/>
      <c r="L57" s="48"/>
      <c r="M57" s="48"/>
      <c r="N57" s="48"/>
      <c r="O57" s="48"/>
      <c r="P57" s="48"/>
      <c r="Q57" s="48"/>
      <c r="R57" s="78"/>
      <c r="S57" s="48"/>
      <c r="T57" s="48"/>
      <c r="U57" s="48"/>
    </row>
    <row r="58" s="6" customFormat="1" ht="18" customHeight="1" spans="1:21">
      <c r="A58" s="54" t="s">
        <v>180</v>
      </c>
      <c r="B58" s="55" t="s">
        <v>181</v>
      </c>
      <c r="C58" s="55"/>
      <c r="D58" s="55"/>
      <c r="E58" s="54"/>
      <c r="F58" s="56"/>
      <c r="G58" s="55"/>
      <c r="H58" s="55">
        <f>SUM(H59:H61)</f>
        <v>920</v>
      </c>
      <c r="I58" s="55"/>
      <c r="J58" s="55"/>
      <c r="K58" s="55"/>
      <c r="L58" s="55">
        <v>50</v>
      </c>
      <c r="M58" s="55">
        <f t="shared" ref="M58:O58" si="10">SUM(M59:M61)</f>
        <v>800</v>
      </c>
      <c r="N58" s="55">
        <f t="shared" si="10"/>
        <v>702</v>
      </c>
      <c r="O58" s="55">
        <f t="shared" si="10"/>
        <v>1154</v>
      </c>
      <c r="P58" s="55"/>
      <c r="Q58" s="55"/>
      <c r="R58" s="86"/>
      <c r="S58" s="55"/>
      <c r="T58" s="55"/>
      <c r="U58" s="55"/>
    </row>
    <row r="59" s="11" customFormat="1" ht="105" customHeight="1" spans="1:21">
      <c r="A59" s="45">
        <v>1</v>
      </c>
      <c r="B59" s="40" t="s">
        <v>182</v>
      </c>
      <c r="C59" s="57" t="s">
        <v>183</v>
      </c>
      <c r="D59" s="58"/>
      <c r="E59" s="59" t="s">
        <v>184</v>
      </c>
      <c r="F59" s="60" t="s">
        <v>185</v>
      </c>
      <c r="G59" s="61" t="s">
        <v>186</v>
      </c>
      <c r="H59" s="61">
        <v>500</v>
      </c>
      <c r="I59" s="61"/>
      <c r="J59" s="61"/>
      <c r="K59" s="61"/>
      <c r="L59" s="61">
        <v>50</v>
      </c>
      <c r="M59" s="61">
        <v>500</v>
      </c>
      <c r="N59" s="61">
        <v>480</v>
      </c>
      <c r="O59" s="61">
        <v>480</v>
      </c>
      <c r="P59" s="70">
        <v>44927</v>
      </c>
      <c r="Q59" s="70">
        <v>45291</v>
      </c>
      <c r="R59" s="87" t="s">
        <v>187</v>
      </c>
      <c r="S59" s="61" t="s">
        <v>188</v>
      </c>
      <c r="T59" s="61" t="s">
        <v>188</v>
      </c>
      <c r="U59" s="35"/>
    </row>
    <row r="60" s="7" customFormat="1" ht="94" customHeight="1" spans="1:21">
      <c r="A60" s="45">
        <v>2</v>
      </c>
      <c r="B60" s="40" t="s">
        <v>189</v>
      </c>
      <c r="C60" s="34" t="s">
        <v>110</v>
      </c>
      <c r="D60" s="34"/>
      <c r="E60" s="26" t="s">
        <v>119</v>
      </c>
      <c r="F60" s="35" t="s">
        <v>190</v>
      </c>
      <c r="G60" s="26"/>
      <c r="H60" s="26">
        <v>400</v>
      </c>
      <c r="I60" s="26"/>
      <c r="J60" s="26"/>
      <c r="K60" s="26"/>
      <c r="L60" s="26">
        <v>50</v>
      </c>
      <c r="M60" s="26">
        <v>300</v>
      </c>
      <c r="N60" s="26">
        <v>217</v>
      </c>
      <c r="O60" s="26">
        <v>650</v>
      </c>
      <c r="P60" s="67">
        <v>44995</v>
      </c>
      <c r="Q60" s="67">
        <v>45229</v>
      </c>
      <c r="R60" s="76" t="s">
        <v>191</v>
      </c>
      <c r="S60" s="26" t="s">
        <v>63</v>
      </c>
      <c r="T60" s="26" t="s">
        <v>63</v>
      </c>
      <c r="U60" s="26"/>
    </row>
    <row r="61" s="9" customFormat="1" ht="207" customHeight="1" spans="1:21">
      <c r="A61" s="62">
        <v>3</v>
      </c>
      <c r="B61" s="42" t="s">
        <v>192</v>
      </c>
      <c r="C61" s="43" t="s">
        <v>193</v>
      </c>
      <c r="D61" s="43"/>
      <c r="E61" s="41" t="s">
        <v>194</v>
      </c>
      <c r="F61" s="44" t="s">
        <v>195</v>
      </c>
      <c r="G61" s="41"/>
      <c r="H61" s="41">
        <v>20</v>
      </c>
      <c r="I61" s="41"/>
      <c r="J61" s="41"/>
      <c r="K61" s="41"/>
      <c r="L61" s="41"/>
      <c r="M61" s="41"/>
      <c r="N61" s="41">
        <v>5</v>
      </c>
      <c r="O61" s="41">
        <v>24</v>
      </c>
      <c r="P61" s="71">
        <v>44985</v>
      </c>
      <c r="Q61" s="71">
        <v>45013</v>
      </c>
      <c r="R61" s="77" t="s">
        <v>196</v>
      </c>
      <c r="S61" s="41" t="s">
        <v>197</v>
      </c>
      <c r="T61" s="41" t="s">
        <v>197</v>
      </c>
      <c r="U61" s="41"/>
    </row>
    <row r="62" s="1" customFormat="1" ht="18.75" spans="1:21">
      <c r="A62" s="63" t="s">
        <v>198</v>
      </c>
      <c r="B62" s="63"/>
      <c r="C62" s="64"/>
      <c r="D62" s="64"/>
      <c r="E62" s="63"/>
      <c r="F62" s="63"/>
      <c r="G62" s="63"/>
      <c r="H62" s="63"/>
      <c r="I62" s="63"/>
      <c r="J62" s="63"/>
      <c r="K62" s="63"/>
      <c r="L62" s="63"/>
      <c r="M62" s="63"/>
      <c r="N62" s="63"/>
      <c r="O62" s="63"/>
      <c r="P62" s="63"/>
      <c r="Q62" s="63"/>
      <c r="R62" s="63"/>
      <c r="S62" s="63"/>
      <c r="T62" s="63"/>
      <c r="U62" s="63"/>
    </row>
    <row r="63" s="1" customFormat="1" ht="18.75" spans="1:21">
      <c r="A63" s="63" t="s">
        <v>199</v>
      </c>
      <c r="B63" s="63"/>
      <c r="C63" s="64"/>
      <c r="D63" s="64"/>
      <c r="E63" s="63"/>
      <c r="F63" s="63"/>
      <c r="G63" s="63"/>
      <c r="H63" s="63"/>
      <c r="I63" s="63"/>
      <c r="J63" s="63"/>
      <c r="K63" s="63"/>
      <c r="L63" s="63"/>
      <c r="M63" s="63"/>
      <c r="N63" s="63"/>
      <c r="O63" s="63"/>
      <c r="P63" s="63"/>
      <c r="Q63" s="63"/>
      <c r="R63" s="63"/>
      <c r="S63" s="63"/>
      <c r="T63" s="63"/>
      <c r="U63" s="63"/>
    </row>
  </sheetData>
  <mergeCells count="27">
    <mergeCell ref="A1:B1"/>
    <mergeCell ref="A2:U2"/>
    <mergeCell ref="L3:M3"/>
    <mergeCell ref="H4:K4"/>
    <mergeCell ref="L4:O4"/>
    <mergeCell ref="P4:Q4"/>
    <mergeCell ref="L5:M5"/>
    <mergeCell ref="N5:O5"/>
    <mergeCell ref="A62:U62"/>
    <mergeCell ref="A63:U63"/>
    <mergeCell ref="A4:A6"/>
    <mergeCell ref="B4:B6"/>
    <mergeCell ref="C4:C6"/>
    <mergeCell ref="D4:D6"/>
    <mergeCell ref="E4:E6"/>
    <mergeCell ref="F4:F6"/>
    <mergeCell ref="G4:G6"/>
    <mergeCell ref="H5:H6"/>
    <mergeCell ref="I5:I6"/>
    <mergeCell ref="J5:J6"/>
    <mergeCell ref="K5:K6"/>
    <mergeCell ref="P5:P6"/>
    <mergeCell ref="Q5:Q6"/>
    <mergeCell ref="R4:R6"/>
    <mergeCell ref="S4:S6"/>
    <mergeCell ref="T4:T6"/>
    <mergeCell ref="U4:U6"/>
  </mergeCells>
  <dataValidations count="3">
    <dataValidation type="custom" allowBlank="1" showInputMessage="1" showErrorMessage="1" sqref="C8 D8 C19 D19 C22 D22 C25 D25 C26 D28 C31 D31 C41 C44 C46 D46 C49 C54 C56 C58 D58 D59 D60 D61 C27:C28 D40:D41 D43:D44 D48:D49 D53:D54 D56:D57">
      <formula1>"是、否"</formula1>
    </dataValidation>
    <dataValidation type="list" allowBlank="1" showInputMessage="1" showErrorMessage="1" sqref="C9 C10 C11 C12 C13 C14 C15 C16 C17 C18 C20 C21 C23 C24 C29 C30 C32 C33 C34 C35 C36 C37 C38 C39 C40 C42 C43 C45 C47 C48 C50 C51 C52 C53 C55 C57 C59 C60 C61">
      <formula1>"是,否"</formula1>
    </dataValidation>
    <dataValidation type="list" allowBlank="1" showInputMessage="1" showErrorMessage="1" sqref="D9 D10 D11 D12 D13 D14 D15 D16 D17 D18 D20 D21 D23 D24 D26 D27 D29 D30 D32 D33 D34 D35 D36 D37 D38 D39 D42 D45 D47 D50 D51 D52 D55">
      <formula1>"产业发展,基础设施建设"</formula1>
    </dataValidation>
  </dataValidations>
  <pageMargins left="0.751388888888889" right="0.751388888888889" top="0.708333333333333" bottom="0.786805555555556" header="0.5" footer="0.5"/>
  <pageSetup paperSize="9" scale="46"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之森。</cp:lastModifiedBy>
  <dcterms:created xsi:type="dcterms:W3CDTF">2023-03-22T02:54:00Z</dcterms:created>
  <dcterms:modified xsi:type="dcterms:W3CDTF">2024-03-19T07:30:39Z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80063BEAF4C4408BA380F88BB8E8D99A</vt:lpwstr>
  </property>
  <property fmtid="{D5CDD505-2E9C-101B-9397-08002B2CF9AE}" pid="3" name="KSOProductBuildVer">
    <vt:lpwstr>2052-12.1.0.16412</vt:lpwstr>
  </property>
</Properties>
</file>